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5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'1.1'!$A$16:$J$63</definedName>
    <definedName name="_xlnm.Print_Titles" localSheetId="1">'1.1'!$1:$6</definedName>
  </definedNames>
  <calcPr calcId="144525"/>
</workbook>
</file>

<file path=xl/calcChain.xml><?xml version="1.0" encoding="utf-8"?>
<calcChain xmlns="http://schemas.openxmlformats.org/spreadsheetml/2006/main">
  <c r="A67" i="4" l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F19" i="7" l="1"/>
  <c r="A21" i="5"/>
  <c r="A22" i="5" s="1"/>
  <c r="A20" i="5"/>
  <c r="H93" i="4" l="1"/>
  <c r="C12" i="8" l="1"/>
  <c r="C12" i="7"/>
  <c r="C12" i="5"/>
  <c r="C12" i="1"/>
  <c r="C11" i="1"/>
  <c r="G19" i="7" l="1"/>
  <c r="F93" i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l="1"/>
  <c r="A62" i="4" s="1"/>
  <c r="A63" i="4" s="1"/>
  <c r="A64" i="4" s="1"/>
  <c r="A65" i="4" s="1"/>
  <c r="A66" i="4" s="1"/>
  <c r="F21" i="7"/>
  <c r="I93" i="4" l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F23" i="5"/>
  <c r="G23" i="5" l="1"/>
  <c r="C11" i="8" l="1"/>
  <c r="C11" i="7"/>
  <c r="C11" i="5"/>
  <c r="C11" i="4"/>
  <c r="C13" i="4"/>
  <c r="A9" i="8" l="1"/>
  <c r="H32" i="8"/>
  <c r="G32" i="8"/>
  <c r="G21" i="8"/>
  <c r="F21" i="8"/>
  <c r="H21" i="8"/>
  <c r="F29" i="8"/>
  <c r="F93" i="4" l="1"/>
  <c r="G93" i="4"/>
  <c r="F30" i="8"/>
  <c r="H32" i="7" l="1"/>
  <c r="G32" i="7"/>
  <c r="H21" i="7"/>
  <c r="G21" i="7" l="1"/>
  <c r="F29" i="7"/>
  <c r="F30" i="7"/>
  <c r="A9" i="1" l="1"/>
  <c r="A9" i="4"/>
  <c r="A9" i="5"/>
  <c r="I103" i="4"/>
  <c r="H34" i="5"/>
  <c r="G103" i="4"/>
  <c r="G34" i="5"/>
  <c r="H23" i="5"/>
  <c r="F31" i="5" l="1"/>
  <c r="F32" i="5"/>
  <c r="F103" i="4" l="1"/>
  <c r="A9" i="7"/>
  <c r="F63" i="1" l="1"/>
  <c r="G63" i="1" l="1"/>
  <c r="G65" i="1" s="1"/>
  <c r="G93" i="1"/>
</calcChain>
</file>

<file path=xl/sharedStrings.xml><?xml version="1.0" encoding="utf-8"?>
<sst xmlns="http://schemas.openxmlformats.org/spreadsheetml/2006/main" count="853" uniqueCount="186">
  <si>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</si>
  <si>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</si>
  <si>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</si>
  <si>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</si>
  <si>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</si>
  <si>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</si>
  <si>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</si>
  <si>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</si>
  <si>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</si>
  <si>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</si>
  <si>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</si>
  <si>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</si>
  <si>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</si>
  <si>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</si>
  <si>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</si>
  <si>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</si>
  <si>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</si>
  <si>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</si>
  <si>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</si>
  <si>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</si>
  <si>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</si>
  <si>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</si>
  <si>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</si>
  <si>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</si>
  <si>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</si>
  <si>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</si>
  <si>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</si>
  <si>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</si>
  <si>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</si>
  <si>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</si>
  <si>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</si>
  <si>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</si>
  <si>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</si>
  <si>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</si>
  <si>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</si>
  <si>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</si>
  <si>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</si>
  <si>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</si>
  <si>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</si>
  <si>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</si>
  <si>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</si>
  <si>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</si>
  <si>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</si>
  <si>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</si>
  <si>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</si>
  <si>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</si>
  <si>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</si>
  <si>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</si>
  <si>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</si>
  <si>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</si>
  <si>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</si>
  <si>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</si>
  <si>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</si>
  <si>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</si>
  <si>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</si>
  <si>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</si>
  <si>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</si>
  <si>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</si>
  <si>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</si>
  <si>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</si>
  <si>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</si>
  <si>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</si>
  <si>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</si>
  <si>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</si>
  <si>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</si>
  <si>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</si>
  <si>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</si>
  <si>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</si>
  <si>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</si>
  <si>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</si>
  <si>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</si>
  <si>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</si>
  <si>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</si>
  <si>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</si>
  <si>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</si>
  <si>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</si>
  <si>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</si>
  <si>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</si>
  <si>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</si>
  <si>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</si>
  <si>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</si>
  <si>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</si>
  <si>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</si>
  <si>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</si>
  <si>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</si>
  <si>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CRAL ARTIGOS PARA LABORATORIO LTDA</t>
  </si>
  <si>
    <t>(en EUR)</t>
  </si>
  <si>
    <t>LA CONSOLIDADA SA DE SEGUROS</t>
  </si>
  <si>
    <t>MANUEL ANTONIO DA COSTA</t>
  </si>
  <si>
    <t>RUMBOS S.A. DE SEGUROS</t>
  </si>
  <si>
    <t>SHANTAL S.A.</t>
  </si>
  <si>
    <t>OTROS PROVEEDORES LOCALES</t>
  </si>
  <si>
    <t>ANTICIPO DE CLIENTES</t>
  </si>
  <si>
    <t>OTRAS CUENTAS A PAGAR</t>
  </si>
  <si>
    <t>INTERESES A DEVENGAR</t>
  </si>
  <si>
    <t>KUATIAPO S.A.</t>
  </si>
  <si>
    <t>PARAGUAY ENERGY OPERACIONES Y LOGISTICA SRL</t>
  </si>
  <si>
    <t>TELEFONICA CELULAR DEL PARAGUAY S.A.E.</t>
  </si>
  <si>
    <t>PROVEEDORES DEL EXTERIOR</t>
  </si>
  <si>
    <t>WIENER LABORATORIOS SAIC</t>
  </si>
  <si>
    <t>JIANGSU KANGJIAN IMP &amp; EXPORT CO LTD</t>
  </si>
  <si>
    <t>DIASORIN SPA</t>
  </si>
  <si>
    <t>Codeudora</t>
  </si>
  <si>
    <t xml:space="preserve">Solidaria </t>
  </si>
  <si>
    <t>CONSORCIO HOSPITALARIO</t>
  </si>
  <si>
    <t>DHL (PARAGUAY) S.R.L</t>
  </si>
  <si>
    <t>MAMBO S.A.</t>
  </si>
  <si>
    <t>MOVITEC S.R.L.</t>
  </si>
  <si>
    <t>OR Technology</t>
  </si>
  <si>
    <t>CP</t>
  </si>
  <si>
    <t>LP</t>
  </si>
  <si>
    <t>AUTOMOTOR S.A</t>
  </si>
  <si>
    <t>BANCARD S.A</t>
  </si>
  <si>
    <t>DIESA S.A.</t>
  </si>
  <si>
    <t>ENRIQUE ALEJANDRO MAAS FRANCO</t>
  </si>
  <si>
    <t>NIPRO MEDICAL CORPORATION SUCURSAL PARAGUAY</t>
  </si>
  <si>
    <t>SEGURIDAD S.A. COMPAÑIA DE SEGUROS</t>
  </si>
  <si>
    <t>ARTRON LABORATORIES INC</t>
  </si>
  <si>
    <t>GENEPROOF A.S.</t>
  </si>
  <si>
    <t>ARKRAY GLOBAL BUSINESS INC</t>
  </si>
  <si>
    <t>Biologix Group Limited</t>
  </si>
  <si>
    <t>DIASORIN INC</t>
  </si>
  <si>
    <t>USD</t>
  </si>
  <si>
    <t>EUR</t>
  </si>
  <si>
    <t>Hipotecaria</t>
  </si>
  <si>
    <t>31.03.2022</t>
  </si>
  <si>
    <t>CER TEST BIOTEC SL</t>
  </si>
  <si>
    <t>LABORATORIOS CONDA S.A.</t>
  </si>
  <si>
    <t>MINDRAY</t>
  </si>
  <si>
    <t>QUIMIS APARELHOS LTD</t>
  </si>
  <si>
    <t>SUZHOU HYSSEN ELECTRONICS CO. LTD</t>
  </si>
  <si>
    <t>PRESVAC S.R.L</t>
  </si>
  <si>
    <t>VYTTRA DIAGNOSTICOS IMPORTACAO E EXPORTACAO SA</t>
  </si>
  <si>
    <t>INFOPIA CO,.LTD.</t>
  </si>
  <si>
    <t>LG ELECTRONICS INC.</t>
  </si>
  <si>
    <t>DIASOURCE IMMUNOASSAYS</t>
  </si>
  <si>
    <t xml:space="preserve">LABEX KK INTERNACIONAL </t>
  </si>
  <si>
    <t>Biobase Meihua Trading Co., Ltd</t>
  </si>
  <si>
    <t xml:space="preserve">WIZARD SOLUTIONS SRL </t>
  </si>
  <si>
    <t>NUCLEO S.A.</t>
  </si>
  <si>
    <t xml:space="preserve">NEW COURIER S.R.L. </t>
  </si>
  <si>
    <t xml:space="preserve">JOSE MARIA LIVIERES GUGGIARI </t>
  </si>
  <si>
    <t xml:space="preserve">DEZETA S.A </t>
  </si>
  <si>
    <t xml:space="preserve">EL MEJOR S.R.L. </t>
  </si>
  <si>
    <t>EL MEJOR VENDING S.A.</t>
  </si>
  <si>
    <t xml:space="preserve">EUROCAR S.A  </t>
  </si>
  <si>
    <t xml:space="preserve">HOSPICENTER S.A. </t>
  </si>
  <si>
    <t>IMPORTADORA EUROAMERICANA S.A.</t>
  </si>
  <si>
    <t>ADS IND. Y COM. S.A.</t>
  </si>
  <si>
    <t xml:space="preserve">ANALIA NUÑEZ </t>
  </si>
  <si>
    <t xml:space="preserve">AUDITGROUP SOC. SIMPLE  </t>
  </si>
  <si>
    <t>AUTO LOGIC S.A.</t>
  </si>
  <si>
    <t xml:space="preserve">AUTOMOTORES Y MAQUINARIA SAECA </t>
  </si>
  <si>
    <t>BTR - TRANSPORTES RESPRESENTACIONES S.R.L.</t>
  </si>
  <si>
    <t xml:space="preserve">GARDEN AUTOMOTORES S.A. </t>
  </si>
  <si>
    <t>GRUPO INTERNACIONAL MERCOSUR S.A.</t>
  </si>
  <si>
    <t>GS CUBIERTAS S.A</t>
  </si>
  <si>
    <t xml:space="preserve">UNIFLEX SA </t>
  </si>
  <si>
    <t>GRISELDA GUADALUPE OLMEDO GONZALEZ</t>
  </si>
  <si>
    <t>INDEX S.A .C.I F</t>
  </si>
  <si>
    <t>INGENIERIA SISTEMA Y CONSULTORIA SRL</t>
  </si>
  <si>
    <t>INTERVIAJES S.A.</t>
  </si>
  <si>
    <t>JAUSER CARGO PARAGUAY SA</t>
  </si>
  <si>
    <t>MONTEGHIRFO S.A.</t>
  </si>
  <si>
    <t>MULTI ENVASE SA</t>
  </si>
  <si>
    <t>PROTEK S.R.L.</t>
  </si>
  <si>
    <t>RODRIGO FABIAN PINEDA ORTIZ</t>
  </si>
  <si>
    <t>SINGEL S.A.</t>
  </si>
  <si>
    <t>SPARE PART S.R.L.</t>
  </si>
  <si>
    <t>SUDATLANTICA SA</t>
  </si>
  <si>
    <t>TRADE AMERICA SRL</t>
  </si>
  <si>
    <t>PRESTAMO BANCO BASA S.A.</t>
  </si>
  <si>
    <t>PRESTAMO SUDAMERIS BANK</t>
  </si>
  <si>
    <t>PRESTAMO BANCO RIO SAECA</t>
  </si>
  <si>
    <t>PRESTAMO BANCO ITAÚ</t>
  </si>
  <si>
    <t>PRESTAMO BANCO INTERFISA</t>
  </si>
  <si>
    <t>PRESTAMO BANCO BBVA</t>
  </si>
  <si>
    <t>PRESTAMO BCO. CONTINENTAL GS.</t>
  </si>
  <si>
    <t>PRESTAMOS CAJA MUTUAL DE COOP. DEL PY</t>
  </si>
  <si>
    <t>PRESTAMO FINANCIERA PYO-JAPONESA S.A.</t>
  </si>
  <si>
    <t>PRESTAMO BCO. VISION S.A.E.C.A. GS.</t>
  </si>
  <si>
    <t>PRESTAMO BCO. BANCO DO BRASIL</t>
  </si>
  <si>
    <t>PRESTAMO BANCOP S.A.</t>
  </si>
  <si>
    <t>PRESTAMO BCO. ATLAS S.A.</t>
  </si>
  <si>
    <t>PRESTAMO BANCO  FAMILIAR GS.</t>
  </si>
  <si>
    <t>PRESTAMO FIC S.A.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</si>
</sst>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(* #,##0.00_);_(* \(#,##0.00\);_(* &quot;-&quot;??_);_(@_)"/>
    <numFmt numFmtId="174" formatCode="#,###,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43">
    <xf numFmtId="0" fontId="0" fillId="0" borderId="0" xfId="0"/>
    <xf numFmtId="0" fontId="5" fillId="0" borderId="0" xfId="1" applyAlignment="1" applyProtection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/>
    <xf numFmtId="15" fontId="12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4" fontId="13" fillId="0" borderId="0" xfId="0" applyNumberFormat="1" applyFont="1" applyAlignment="1">
      <alignment horizontal="left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7" fillId="0" borderId="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2" fillId="0" borderId="4" xfId="0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 textRotation="180"/>
    </xf>
    <xf numFmtId="165" fontId="10" fillId="0" borderId="0" xfId="0" applyNumberFormat="1" applyFont="1" applyAlignment="1">
      <alignment horizontal="center"/>
    </xf>
    <xf numFmtId="3" fontId="7" fillId="0" borderId="0" xfId="0" applyNumberFormat="1" applyFont="1"/>
    <xf numFmtId="4" fontId="10" fillId="0" borderId="0" xfId="0" applyNumberFormat="1" applyFont="1" applyAlignment="1">
      <alignment horizontal="left"/>
    </xf>
    <xf numFmtId="0" fontId="12" fillId="0" borderId="0" xfId="0" applyFont="1"/>
    <xf numFmtId="3" fontId="7" fillId="0" borderId="2" xfId="0" applyNumberFormat="1" applyFont="1" applyBorder="1"/>
    <xf numFmtId="3" fontId="12" fillId="0" borderId="4" xfId="0" applyNumberFormat="1" applyFont="1" applyBorder="1"/>
    <xf numFmtId="4" fontId="12" fillId="0" borderId="4" xfId="0" applyNumberFormat="1" applyFont="1" applyBorder="1" applyAlignment="1">
      <alignment horizontal="right" vertical="center" wrapText="1"/>
    </xf>
    <xf numFmtId="4" fontId="7" fillId="0" borderId="0" xfId="0" applyNumberFormat="1" applyFont="1"/>
    <xf numFmtId="4" fontId="7" fillId="0" borderId="2" xfId="0" applyNumberFormat="1" applyFont="1" applyBorder="1"/>
    <xf numFmtId="3" fontId="7" fillId="0" borderId="0" xfId="2" applyNumberFormat="1" applyFont="1"/>
    <xf numFmtId="4" fontId="7" fillId="0" borderId="0" xfId="2" applyNumberFormat="1" applyFont="1" applyFill="1" applyAlignment="1">
      <alignment horizontal="right"/>
    </xf>
    <xf numFmtId="0" fontId="20" fillId="0" borderId="0" xfId="1" applyFont="1" applyAlignment="1" applyProtection="1"/>
    <xf numFmtId="0" fontId="2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3" fontId="8" fillId="0" borderId="0" xfId="0" applyNumberFormat="1" applyFont="1"/>
    <xf numFmtId="0" fontId="23" fillId="0" borderId="0" xfId="0" applyFont="1"/>
    <xf numFmtId="164" fontId="12" fillId="0" borderId="4" xfId="2" applyNumberFormat="1" applyFont="1" applyBorder="1"/>
    <xf numFmtId="0" fontId="12" fillId="0" borderId="0" xfId="0" applyFont="1" applyAlignment="1"/>
    <xf numFmtId="3" fontId="7" fillId="0" borderId="0" xfId="0" applyNumberFormat="1" applyFont="1" applyFill="1"/>
    <xf numFmtId="15" fontId="12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166" fontId="7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3" fontId="7" fillId="0" borderId="3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2" applyNumberFormat="1" applyFont="1" applyFill="1"/>
    <xf numFmtId="4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/>
    <xf numFmtId="0" fontId="12" fillId="0" borderId="0" xfId="0" applyFont="1" applyFill="1"/>
    <xf numFmtId="14" fontId="12" fillId="0" borderId="0" xfId="0" applyNumberFormat="1" applyFont="1" applyFill="1" applyAlignment="1">
      <alignment horizontal="center"/>
    </xf>
    <xf numFmtId="3" fontId="7" fillId="0" borderId="0" xfId="2" applyNumberFormat="1" applyFont="1" applyFill="1" applyAlignment="1">
      <alignment horizontal="right"/>
    </xf>
    <xf numFmtId="0" fontId="22" fillId="0" borderId="0" xfId="0" applyFont="1" applyFill="1"/>
    <xf numFmtId="0" fontId="20" fillId="0" borderId="0" xfId="1" applyFont="1" applyFill="1" applyBorder="1" applyAlignment="1" applyProtection="1"/>
    <xf numFmtId="0" fontId="21" fillId="0" borderId="0" xfId="0" applyFont="1" applyFill="1" applyBorder="1"/>
    <xf numFmtId="0" fontId="24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0" fillId="0" borderId="0" xfId="0" applyFill="1"/>
    <xf numFmtId="0" fontId="22" fillId="0" borderId="0" xfId="0" applyFont="1" applyFill="1" applyAlignment="1">
      <alignment horizontal="center"/>
    </xf>
    <xf numFmtId="3" fontId="7" fillId="0" borderId="0" xfId="0" applyNumberFormat="1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2" fillId="0" borderId="0" xfId="0" applyFont="1" applyFill="1" applyBorder="1"/>
    <xf numFmtId="0" fontId="28" fillId="0" borderId="0" xfId="0" applyFont="1" applyFill="1" applyBorder="1"/>
    <xf numFmtId="41" fontId="8" fillId="0" borderId="0" xfId="0" applyNumberFormat="1" applyFont="1"/>
    <xf numFmtId="0" fontId="9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7" fillId="0" borderId="0" xfId="0" applyNumberFormat="1" applyFont="1" applyFill="1" applyAlignment="1">
      <alignment horizontal="center" vertical="center" wrapText="1"/>
    </xf>
    <xf numFmtId="174" fontId="0" fillId="0" borderId="0" xfId="2" applyNumberFormat="1" applyFont="1" applyFill="1"/>
    <xf numFmtId="0" fontId="20" fillId="0" borderId="0" xfId="1" applyFont="1" applyFill="1" applyAlignment="1" applyProtection="1"/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1" fillId="0" borderId="0" xfId="0" applyFont="1" applyFill="1"/>
    <xf numFmtId="15" fontId="12" fillId="0" borderId="0" xfId="0" applyNumberFormat="1" applyFont="1" applyFill="1" applyAlignment="1">
      <alignment horizontal="center"/>
    </xf>
    <xf numFmtId="4" fontId="10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14" fontId="13" fillId="0" borderId="0" xfId="0" applyNumberFormat="1" applyFont="1" applyFill="1" applyAlignment="1">
      <alignment horizontal="center"/>
    </xf>
    <xf numFmtId="0" fontId="10" fillId="0" borderId="0" xfId="0" applyFont="1" applyFill="1"/>
    <xf numFmtId="3" fontId="12" fillId="0" borderId="0" xfId="0" applyNumberFormat="1" applyFont="1" applyFill="1" applyAlignment="1">
      <alignment horizontal="right" vertical="center" wrapText="1"/>
    </xf>
    <xf numFmtId="166" fontId="7" fillId="0" borderId="0" xfId="2" applyNumberFormat="1" applyFont="1" applyFill="1"/>
    <xf numFmtId="0" fontId="12" fillId="0" borderId="0" xfId="0" applyFont="1" applyFill="1" applyAlignment="1">
      <alignment horizontal="center"/>
    </xf>
    <xf numFmtId="166" fontId="7" fillId="0" borderId="0" xfId="0" applyNumberFormat="1" applyFont="1" applyFill="1"/>
    <xf numFmtId="0" fontId="12" fillId="0" borderId="0" xfId="0" applyFont="1" applyFill="1" applyAlignment="1"/>
    <xf numFmtId="0" fontId="7" fillId="0" borderId="0" xfId="0" applyFont="1" applyFill="1" applyAlignment="1">
      <alignment horizontal="right"/>
    </xf>
    <xf numFmtId="3" fontId="22" fillId="0" borderId="0" xfId="2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3" fontId="22" fillId="0" borderId="0" xfId="0" applyNumberFormat="1" applyFont="1" applyFill="1" applyAlignment="1">
      <alignment horizontal="right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0" xfId="0" applyNumberFormat="1" applyFont="1" applyBorder="1"/>
    <xf numFmtId="0" fontId="7" fillId="0" borderId="0" xfId="0" applyFont="1" applyBorder="1"/>
    <xf numFmtId="3" fontId="12" fillId="0" borderId="0" xfId="0" applyNumberFormat="1" applyFont="1" applyBorder="1"/>
    <xf numFmtId="3" fontId="27" fillId="0" borderId="0" xfId="0" applyNumberFormat="1" applyFont="1" applyBorder="1"/>
  </cellXfs>
  <cellStyles count="15">
    <cellStyle name="Hipervínculo" xfId="1" builtinId="8"/>
    <cellStyle name="Millares" xfId="2" builtinId="3"/>
    <cellStyle name="Millares [0] 2" xfId="4"/>
    <cellStyle name="Millares 13" xfId="8"/>
    <cellStyle name="Millares 14" xfId="3"/>
    <cellStyle name="Millares 15" xfId="5"/>
    <cellStyle name="Millares 2" xfId="9"/>
    <cellStyle name="Millares 2 2" xfId="14"/>
    <cellStyle name="Millares 3" xfId="13"/>
    <cellStyle name="Millares 4" xfId="11"/>
    <cellStyle name="Millares 5" xfId="12"/>
    <cellStyle name="Millares 654 2 2" xfId="6"/>
    <cellStyle name="Normal" xfId="0" builtinId="0"/>
    <cellStyle name="Normal 12 2 10" xfId="7"/>
    <cellStyle name="Normal 2" xfId="10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a%20los%20Estados%20Financieros_AL31_03_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_2022_2021"/>
      <sheetName val="eerr_2020-2021"/>
      <sheetName val="BG"/>
      <sheetName val="ER"/>
      <sheetName val="EVPN"/>
      <sheetName val="2022-2021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110">
          <cell r="D110">
            <v>80355076999</v>
          </cell>
        </row>
        <row r="128">
          <cell r="D128">
            <v>35107838467</v>
          </cell>
        </row>
        <row r="149">
          <cell r="D149">
            <v>0</v>
          </cell>
        </row>
        <row r="155">
          <cell r="D155">
            <v>3022753425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topLeftCell="A13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9" t="s">
        <v>27</v>
      </c>
      <c r="C11" s="99"/>
      <c r="D11" s="99"/>
      <c r="E11" s="99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4" t="s">
        <v>125</v>
      </c>
    </row>
    <row r="15" spans="2:5" x14ac:dyDescent="0.2">
      <c r="B15" s="29" t="s">
        <v>23</v>
      </c>
      <c r="C15" s="30"/>
      <c r="D15" s="36">
        <v>6931.47</v>
      </c>
    </row>
    <row r="17" spans="1:3" x14ac:dyDescent="0.2">
      <c r="B17" s="24" t="s">
        <v>16</v>
      </c>
      <c r="C17" s="1" t="s">
        <v>78</v>
      </c>
    </row>
    <row r="18" spans="1:3" x14ac:dyDescent="0.2">
      <c r="A18" s="24"/>
      <c r="B18" s="24" t="s">
        <v>17</v>
      </c>
      <c r="C18" s="1" t="s">
        <v>79</v>
      </c>
    </row>
    <row r="19" spans="1:3" x14ac:dyDescent="0.2">
      <c r="A19" s="24"/>
      <c r="B19" s="24" t="s">
        <v>24</v>
      </c>
      <c r="C19" s="1" t="s">
        <v>80</v>
      </c>
    </row>
    <row r="20" spans="1:3" x14ac:dyDescent="0.2">
      <c r="A20" s="24"/>
      <c r="B20" s="24" t="s">
        <v>37</v>
      </c>
      <c r="C20" s="1" t="s">
        <v>81</v>
      </c>
    </row>
    <row r="21" spans="1:3" x14ac:dyDescent="0.2">
      <c r="A21" s="24"/>
      <c r="B21" s="24" t="s">
        <v>38</v>
      </c>
      <c r="C21" s="1" t="s">
        <v>82</v>
      </c>
    </row>
  </sheetData>
  <mergeCells count="1">
    <mergeCell ref="B11:E11"/>
  </mergeCells>
  <phoneticPr fontId="6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showGridLines="0" topLeftCell="A70" zoomScale="85" zoomScaleNormal="85" zoomScaleSheetLayoutView="85" workbookViewId="0">
      <selection activeCell="G98" sqref="G98"/>
    </sheetView>
  </sheetViews>
  <sheetFormatPr baseColWidth="10" defaultColWidth="9.140625" defaultRowHeight="12.75" x14ac:dyDescent="0.2"/>
  <cols>
    <col min="1" max="1" width="5.7109375" style="49" customWidth="1"/>
    <col min="2" max="2" width="32" style="63" customWidth="1"/>
    <col min="3" max="3" width="19.5703125" style="50" customWidth="1"/>
    <col min="4" max="5" width="12.7109375" style="50" customWidth="1"/>
    <col min="6" max="6" width="15.42578125" style="134" customWidth="1"/>
    <col min="7" max="7" width="19.140625" style="49" bestFit="1" customWidth="1"/>
    <col min="8" max="8" width="13.7109375" style="49" customWidth="1"/>
    <col min="9" max="9" width="12.5703125" style="50" customWidth="1"/>
    <col min="10" max="10" width="19.140625" style="50" customWidth="1"/>
    <col min="11" max="11" width="4.5703125" style="87" customWidth="1"/>
    <col min="12" max="13" width="9.140625" style="95"/>
    <col min="14" max="16384" width="9.140625" style="49"/>
  </cols>
  <sheetData>
    <row r="1" spans="1:13" x14ac:dyDescent="0.2">
      <c r="A1" s="114" t="s">
        <v>0</v>
      </c>
      <c r="B1" s="115"/>
      <c r="C1" s="116"/>
      <c r="D1" s="116"/>
      <c r="E1" s="116"/>
      <c r="F1" s="115"/>
      <c r="G1" s="115"/>
      <c r="H1" s="115"/>
      <c r="I1" s="116"/>
      <c r="J1" s="116"/>
      <c r="K1" s="86"/>
    </row>
    <row r="2" spans="1:13" x14ac:dyDescent="0.2">
      <c r="B2" s="49"/>
      <c r="F2" s="49"/>
    </row>
    <row r="3" spans="1:13" x14ac:dyDescent="0.2">
      <c r="B3" s="49"/>
      <c r="F3" s="49"/>
    </row>
    <row r="4" spans="1:13" x14ac:dyDescent="0.2">
      <c r="B4" s="49"/>
      <c r="F4" s="49"/>
    </row>
    <row r="5" spans="1:13" x14ac:dyDescent="0.2">
      <c r="B5" s="49"/>
      <c r="F5" s="49"/>
    </row>
    <row r="6" spans="1:13" x14ac:dyDescent="0.2">
      <c r="B6" s="49"/>
      <c r="F6" s="49"/>
    </row>
    <row r="7" spans="1:13" x14ac:dyDescent="0.2">
      <c r="B7" s="49"/>
      <c r="F7" s="49"/>
    </row>
    <row r="8" spans="1:13" x14ac:dyDescent="0.2">
      <c r="A8" s="82" t="s">
        <v>28</v>
      </c>
      <c r="B8" s="117"/>
      <c r="C8" s="118"/>
      <c r="D8" s="118"/>
      <c r="E8" s="118"/>
      <c r="F8" s="117"/>
      <c r="G8" s="117"/>
      <c r="H8" s="117"/>
      <c r="I8" s="118"/>
      <c r="J8" s="118"/>
    </row>
    <row r="9" spans="1:13" s="82" customFormat="1" x14ac:dyDescent="0.2">
      <c r="A9" s="82" t="str">
        <f>+Índice!B17&amp;Índice!C17</f>
        <v>1. Deudas Financieras</v>
      </c>
      <c r="B9" s="119"/>
      <c r="C9" s="120"/>
      <c r="D9" s="120"/>
      <c r="E9" s="120"/>
      <c r="F9" s="119"/>
      <c r="G9" s="119"/>
      <c r="H9" s="119"/>
      <c r="I9" s="120"/>
      <c r="J9" s="120"/>
      <c r="K9" s="88"/>
      <c r="L9" s="96"/>
      <c r="M9" s="96"/>
    </row>
    <row r="10" spans="1:13" x14ac:dyDescent="0.2">
      <c r="B10" s="117"/>
      <c r="C10" s="118"/>
      <c r="D10" s="118"/>
      <c r="E10" s="118"/>
      <c r="F10" s="117"/>
      <c r="G10" s="117"/>
      <c r="H10" s="117"/>
      <c r="I10" s="118"/>
      <c r="J10" s="118"/>
    </row>
    <row r="11" spans="1:13" x14ac:dyDescent="0.2">
      <c r="B11" s="121" t="s">
        <v>50</v>
      </c>
      <c r="C11" s="122" t="str">
        <f>+Índice!D14</f>
        <v>31.03.2022</v>
      </c>
      <c r="D11" s="122"/>
      <c r="E11" s="118"/>
      <c r="F11" s="117"/>
      <c r="G11" s="117"/>
      <c r="H11" s="117"/>
      <c r="I11" s="118"/>
      <c r="J11" s="118"/>
    </row>
    <row r="12" spans="1:13" x14ac:dyDescent="0.2">
      <c r="B12" s="121" t="s">
        <v>51</v>
      </c>
      <c r="C12" s="123">
        <f>+Índice!D15</f>
        <v>6931.47</v>
      </c>
      <c r="D12" s="124"/>
      <c r="E12" s="118"/>
      <c r="F12" s="117"/>
      <c r="G12" s="117"/>
      <c r="H12" s="117"/>
      <c r="I12" s="118"/>
      <c r="J12" s="118"/>
    </row>
    <row r="13" spans="1:13" x14ac:dyDescent="0.2">
      <c r="A13" s="125"/>
      <c r="B13" s="126"/>
      <c r="C13" s="127"/>
      <c r="D13" s="127"/>
      <c r="E13" s="118"/>
      <c r="F13" s="117"/>
      <c r="G13" s="117"/>
      <c r="H13" s="117"/>
      <c r="I13" s="118"/>
      <c r="J13" s="118"/>
    </row>
    <row r="14" spans="1:13" x14ac:dyDescent="0.2">
      <c r="A14" s="128" t="s">
        <v>1</v>
      </c>
      <c r="B14" s="126"/>
      <c r="C14" s="127"/>
      <c r="D14" s="127"/>
      <c r="E14" s="118"/>
      <c r="F14" s="117"/>
      <c r="G14" s="117"/>
      <c r="H14" s="117"/>
      <c r="I14" s="118"/>
      <c r="J14" s="118"/>
    </row>
    <row r="15" spans="1:13" x14ac:dyDescent="0.2">
      <c r="A15" s="128"/>
      <c r="B15" s="126"/>
      <c r="C15" s="127"/>
      <c r="D15" s="127"/>
      <c r="E15" s="118"/>
      <c r="F15" s="117"/>
      <c r="G15" s="117"/>
      <c r="H15" s="117"/>
      <c r="I15" s="118"/>
      <c r="J15" s="118"/>
    </row>
    <row r="16" spans="1:13" ht="12.75" customHeight="1" x14ac:dyDescent="0.2">
      <c r="A16" s="109" t="s">
        <v>2</v>
      </c>
      <c r="B16" s="103" t="s">
        <v>3</v>
      </c>
      <c r="C16" s="103" t="s">
        <v>4</v>
      </c>
      <c r="D16" s="103" t="s">
        <v>25</v>
      </c>
      <c r="E16" s="103" t="s">
        <v>5</v>
      </c>
      <c r="F16" s="94" t="s">
        <v>6</v>
      </c>
      <c r="G16" s="105" t="s">
        <v>6</v>
      </c>
      <c r="H16" s="105"/>
      <c r="I16" s="103" t="s">
        <v>7</v>
      </c>
      <c r="J16" s="103" t="s">
        <v>20</v>
      </c>
    </row>
    <row r="17" spans="1:10" ht="26.25" thickBot="1" x14ac:dyDescent="0.25">
      <c r="A17" s="110"/>
      <c r="B17" s="104"/>
      <c r="C17" s="104"/>
      <c r="D17" s="104"/>
      <c r="E17" s="104"/>
      <c r="F17" s="67" t="s">
        <v>8</v>
      </c>
      <c r="G17" s="68" t="s">
        <v>9</v>
      </c>
      <c r="H17" s="68" t="s">
        <v>10</v>
      </c>
      <c r="I17" s="104"/>
      <c r="J17" s="104"/>
    </row>
    <row r="18" spans="1:10" x14ac:dyDescent="0.2">
      <c r="A18" s="50">
        <v>1</v>
      </c>
      <c r="B18" s="91" t="s">
        <v>171</v>
      </c>
      <c r="C18" s="112" t="s">
        <v>31</v>
      </c>
      <c r="D18" s="62">
        <v>44417</v>
      </c>
      <c r="E18" s="62">
        <v>44658</v>
      </c>
      <c r="F18" s="113">
        <v>1300000000</v>
      </c>
      <c r="G18" s="113">
        <v>1300000000</v>
      </c>
      <c r="H18" s="75"/>
      <c r="I18" s="50" t="s">
        <v>124</v>
      </c>
      <c r="J18" s="50" t="s">
        <v>30</v>
      </c>
    </row>
    <row r="19" spans="1:10" x14ac:dyDescent="0.2">
      <c r="A19" s="50">
        <f t="shared" ref="A19:A62" si="0">+A18+1</f>
        <v>2</v>
      </c>
      <c r="B19" s="91" t="s">
        <v>171</v>
      </c>
      <c r="C19" s="112" t="s">
        <v>31</v>
      </c>
      <c r="D19" s="62">
        <v>44468</v>
      </c>
      <c r="E19" s="62">
        <v>44739</v>
      </c>
      <c r="F19" s="113">
        <v>537260274</v>
      </c>
      <c r="G19" s="113">
        <v>537260274</v>
      </c>
      <c r="H19" s="75"/>
      <c r="I19" s="50" t="s">
        <v>124</v>
      </c>
      <c r="J19" s="50" t="s">
        <v>30</v>
      </c>
    </row>
    <row r="20" spans="1:10" x14ac:dyDescent="0.2">
      <c r="A20" s="50">
        <f t="shared" si="0"/>
        <v>3</v>
      </c>
      <c r="B20" s="91" t="s">
        <v>171</v>
      </c>
      <c r="C20" s="112" t="s">
        <v>31</v>
      </c>
      <c r="D20" s="62">
        <v>44498</v>
      </c>
      <c r="E20" s="62">
        <v>44729</v>
      </c>
      <c r="F20" s="113">
        <v>2495994521</v>
      </c>
      <c r="G20" s="113">
        <v>2495994521</v>
      </c>
      <c r="H20" s="75"/>
      <c r="I20" s="50" t="s">
        <v>124</v>
      </c>
      <c r="J20" s="50" t="s">
        <v>30</v>
      </c>
    </row>
    <row r="21" spans="1:10" x14ac:dyDescent="0.2">
      <c r="A21" s="50">
        <f t="shared" si="0"/>
        <v>4</v>
      </c>
      <c r="B21" s="91" t="s">
        <v>171</v>
      </c>
      <c r="C21" s="112" t="s">
        <v>31</v>
      </c>
      <c r="D21" s="62">
        <v>44530</v>
      </c>
      <c r="E21" s="62">
        <v>44739</v>
      </c>
      <c r="F21" s="113">
        <v>898904110</v>
      </c>
      <c r="G21" s="113">
        <v>898904110</v>
      </c>
      <c r="H21" s="75"/>
      <c r="I21" s="50" t="s">
        <v>124</v>
      </c>
      <c r="J21" s="50" t="s">
        <v>30</v>
      </c>
    </row>
    <row r="22" spans="1:10" x14ac:dyDescent="0.2">
      <c r="A22" s="50">
        <f t="shared" si="0"/>
        <v>5</v>
      </c>
      <c r="B22" s="91" t="s">
        <v>171</v>
      </c>
      <c r="C22" s="112" t="s">
        <v>31</v>
      </c>
      <c r="D22" s="62">
        <v>44589</v>
      </c>
      <c r="E22" s="62">
        <v>44739</v>
      </c>
      <c r="F22" s="113">
        <v>1171232877</v>
      </c>
      <c r="G22" s="113">
        <v>1171232877</v>
      </c>
      <c r="H22" s="75"/>
      <c r="I22" s="50" t="s">
        <v>124</v>
      </c>
      <c r="J22" s="50" t="s">
        <v>30</v>
      </c>
    </row>
    <row r="23" spans="1:10" x14ac:dyDescent="0.2">
      <c r="A23" s="50">
        <f t="shared" si="0"/>
        <v>6</v>
      </c>
      <c r="B23" s="91" t="s">
        <v>171</v>
      </c>
      <c r="C23" s="112" t="s">
        <v>31</v>
      </c>
      <c r="D23" s="62">
        <v>44617</v>
      </c>
      <c r="E23" s="62">
        <v>44739</v>
      </c>
      <c r="F23" s="113">
        <v>1349863014</v>
      </c>
      <c r="G23" s="113">
        <v>1349863014</v>
      </c>
      <c r="H23" s="75"/>
      <c r="I23" s="50" t="s">
        <v>124</v>
      </c>
      <c r="J23" s="50" t="s">
        <v>30</v>
      </c>
    </row>
    <row r="24" spans="1:10" x14ac:dyDescent="0.2">
      <c r="A24" s="50">
        <f t="shared" si="0"/>
        <v>7</v>
      </c>
      <c r="B24" s="91" t="s">
        <v>171</v>
      </c>
      <c r="C24" s="112" t="s">
        <v>31</v>
      </c>
      <c r="D24" s="62">
        <v>44627</v>
      </c>
      <c r="E24" s="62">
        <v>44743</v>
      </c>
      <c r="F24" s="113">
        <v>753800000</v>
      </c>
      <c r="G24" s="113">
        <v>753800000</v>
      </c>
      <c r="H24" s="75"/>
      <c r="I24" s="50" t="s">
        <v>124</v>
      </c>
      <c r="J24" s="50" t="s">
        <v>30</v>
      </c>
    </row>
    <row r="25" spans="1:10" x14ac:dyDescent="0.2">
      <c r="A25" s="50">
        <f t="shared" si="0"/>
        <v>8</v>
      </c>
      <c r="B25" s="91" t="s">
        <v>176</v>
      </c>
      <c r="C25" s="112" t="s">
        <v>31</v>
      </c>
      <c r="D25" s="62">
        <v>44392</v>
      </c>
      <c r="E25" s="62">
        <v>44753</v>
      </c>
      <c r="F25" s="113">
        <v>676255704</v>
      </c>
      <c r="G25" s="113">
        <v>676255704</v>
      </c>
      <c r="H25" s="75"/>
      <c r="I25" s="50" t="s">
        <v>103</v>
      </c>
      <c r="J25" s="50" t="s">
        <v>30</v>
      </c>
    </row>
    <row r="26" spans="1:10" x14ac:dyDescent="0.2">
      <c r="A26" s="50">
        <f t="shared" si="0"/>
        <v>9</v>
      </c>
      <c r="B26" s="91" t="s">
        <v>176</v>
      </c>
      <c r="C26" s="112" t="s">
        <v>31</v>
      </c>
      <c r="D26" s="62">
        <v>44636</v>
      </c>
      <c r="E26" s="62">
        <v>44995</v>
      </c>
      <c r="F26" s="113">
        <v>2096123288</v>
      </c>
      <c r="G26" s="113">
        <v>2096123288</v>
      </c>
      <c r="H26" s="75"/>
      <c r="I26" s="50" t="s">
        <v>103</v>
      </c>
      <c r="J26" s="50" t="s">
        <v>30</v>
      </c>
    </row>
    <row r="27" spans="1:10" x14ac:dyDescent="0.2">
      <c r="A27" s="50">
        <f t="shared" si="0"/>
        <v>10</v>
      </c>
      <c r="B27" s="91" t="s">
        <v>177</v>
      </c>
      <c r="C27" s="112" t="s">
        <v>31</v>
      </c>
      <c r="D27" s="62">
        <v>44070</v>
      </c>
      <c r="E27" s="62">
        <v>44795</v>
      </c>
      <c r="F27" s="113">
        <v>262465753</v>
      </c>
      <c r="G27" s="113">
        <v>262465753</v>
      </c>
      <c r="H27" s="75"/>
      <c r="I27" s="50" t="s">
        <v>102</v>
      </c>
      <c r="J27" s="50" t="s">
        <v>30</v>
      </c>
    </row>
    <row r="28" spans="1:10" x14ac:dyDescent="0.2">
      <c r="A28" s="50">
        <f t="shared" si="0"/>
        <v>11</v>
      </c>
      <c r="B28" s="91" t="s">
        <v>177</v>
      </c>
      <c r="C28" s="112" t="s">
        <v>31</v>
      </c>
      <c r="D28" s="62">
        <v>44649</v>
      </c>
      <c r="E28" s="62">
        <v>45014</v>
      </c>
      <c r="F28" s="113">
        <v>1846249486</v>
      </c>
      <c r="G28" s="113">
        <v>1846249486</v>
      </c>
      <c r="H28" s="75"/>
      <c r="I28" s="50" t="s">
        <v>102</v>
      </c>
      <c r="J28" s="50" t="s">
        <v>30</v>
      </c>
    </row>
    <row r="29" spans="1:10" x14ac:dyDescent="0.2">
      <c r="A29" s="50">
        <f t="shared" si="0"/>
        <v>12</v>
      </c>
      <c r="B29" s="91" t="s">
        <v>181</v>
      </c>
      <c r="C29" s="112" t="s">
        <v>31</v>
      </c>
      <c r="D29" s="62">
        <v>44404</v>
      </c>
      <c r="E29" s="62">
        <v>44763</v>
      </c>
      <c r="F29" s="113">
        <v>1287438356</v>
      </c>
      <c r="G29" s="113">
        <v>1287438356</v>
      </c>
      <c r="H29" s="75"/>
      <c r="I29" s="50" t="s">
        <v>102</v>
      </c>
      <c r="J29" s="50" t="s">
        <v>30</v>
      </c>
    </row>
    <row r="30" spans="1:10" x14ac:dyDescent="0.2">
      <c r="A30" s="50">
        <f t="shared" si="0"/>
        <v>13</v>
      </c>
      <c r="B30" s="91" t="s">
        <v>181</v>
      </c>
      <c r="C30" s="112" t="s">
        <v>31</v>
      </c>
      <c r="D30" s="62">
        <v>44643</v>
      </c>
      <c r="E30" s="62">
        <v>44763</v>
      </c>
      <c r="F30" s="113">
        <v>2144865481</v>
      </c>
      <c r="G30" s="113">
        <v>2144865481</v>
      </c>
      <c r="H30" s="75"/>
      <c r="I30" s="50" t="s">
        <v>102</v>
      </c>
      <c r="J30" s="50" t="s">
        <v>30</v>
      </c>
    </row>
    <row r="31" spans="1:10" x14ac:dyDescent="0.2">
      <c r="A31" s="50">
        <f t="shared" si="0"/>
        <v>14</v>
      </c>
      <c r="B31" s="91" t="s">
        <v>182</v>
      </c>
      <c r="C31" s="112" t="s">
        <v>31</v>
      </c>
      <c r="D31" s="62">
        <v>44482</v>
      </c>
      <c r="E31" s="62">
        <v>44842</v>
      </c>
      <c r="F31" s="113">
        <v>1175232876</v>
      </c>
      <c r="G31" s="113">
        <v>1175232876</v>
      </c>
      <c r="H31" s="75"/>
      <c r="I31" s="50" t="s">
        <v>102</v>
      </c>
      <c r="J31" s="50" t="s">
        <v>30</v>
      </c>
    </row>
    <row r="32" spans="1:10" x14ac:dyDescent="0.2">
      <c r="A32" s="50">
        <f t="shared" si="0"/>
        <v>15</v>
      </c>
      <c r="B32" s="91" t="s">
        <v>182</v>
      </c>
      <c r="C32" s="112" t="s">
        <v>31</v>
      </c>
      <c r="D32" s="62">
        <v>44649</v>
      </c>
      <c r="E32" s="62">
        <v>45009</v>
      </c>
      <c r="F32" s="113">
        <v>1753589726</v>
      </c>
      <c r="G32" s="113">
        <v>1753589726</v>
      </c>
      <c r="H32" s="75"/>
      <c r="I32" s="50" t="s">
        <v>102</v>
      </c>
      <c r="J32" s="50" t="s">
        <v>30</v>
      </c>
    </row>
    <row r="33" spans="1:10" x14ac:dyDescent="0.2">
      <c r="A33" s="50">
        <f t="shared" si="0"/>
        <v>16</v>
      </c>
      <c r="B33" s="91" t="s">
        <v>183</v>
      </c>
      <c r="C33" s="112" t="s">
        <v>31</v>
      </c>
      <c r="D33" s="62">
        <v>44585</v>
      </c>
      <c r="E33" s="62">
        <v>44950</v>
      </c>
      <c r="F33" s="113">
        <v>2096259192</v>
      </c>
      <c r="G33" s="113">
        <v>2096259192</v>
      </c>
      <c r="H33" s="75"/>
      <c r="I33" s="50" t="s">
        <v>102</v>
      </c>
      <c r="J33" s="50" t="s">
        <v>30</v>
      </c>
    </row>
    <row r="34" spans="1:10" x14ac:dyDescent="0.2">
      <c r="A34" s="50">
        <f t="shared" si="0"/>
        <v>17</v>
      </c>
      <c r="B34" s="91" t="s">
        <v>184</v>
      </c>
      <c r="C34" s="112" t="s">
        <v>31</v>
      </c>
      <c r="D34" s="62">
        <v>44467</v>
      </c>
      <c r="E34" s="62">
        <v>44853</v>
      </c>
      <c r="F34" s="113">
        <v>521307307</v>
      </c>
      <c r="G34" s="113">
        <v>521307307</v>
      </c>
      <c r="H34" s="75"/>
      <c r="I34" s="50" t="s">
        <v>103</v>
      </c>
      <c r="J34" s="50" t="s">
        <v>30</v>
      </c>
    </row>
    <row r="35" spans="1:10" x14ac:dyDescent="0.2">
      <c r="A35" s="50">
        <f t="shared" si="0"/>
        <v>18</v>
      </c>
      <c r="B35" s="91" t="s">
        <v>185</v>
      </c>
      <c r="C35" s="112" t="s">
        <v>31</v>
      </c>
      <c r="D35" s="62">
        <v>44460</v>
      </c>
      <c r="E35" s="62">
        <v>44825</v>
      </c>
      <c r="F35" s="113">
        <v>1060559694</v>
      </c>
      <c r="G35" s="113">
        <v>1060559694</v>
      </c>
      <c r="H35" s="75"/>
      <c r="I35" s="50" t="s">
        <v>102</v>
      </c>
      <c r="J35" s="50" t="s">
        <v>30</v>
      </c>
    </row>
    <row r="36" spans="1:10" x14ac:dyDescent="0.2">
      <c r="A36" s="50">
        <f t="shared" si="0"/>
        <v>19</v>
      </c>
      <c r="B36" s="91" t="s">
        <v>179</v>
      </c>
      <c r="C36" s="112" t="s">
        <v>31</v>
      </c>
      <c r="D36" s="62">
        <v>44291</v>
      </c>
      <c r="E36" s="62">
        <v>44656</v>
      </c>
      <c r="F36" s="113">
        <v>757572734</v>
      </c>
      <c r="G36" s="113">
        <v>757572734</v>
      </c>
      <c r="H36" s="75"/>
      <c r="I36" s="50" t="s">
        <v>102</v>
      </c>
      <c r="J36" s="50" t="s">
        <v>30</v>
      </c>
    </row>
    <row r="37" spans="1:10" x14ac:dyDescent="0.2">
      <c r="A37" s="50">
        <f t="shared" si="0"/>
        <v>20</v>
      </c>
      <c r="B37" s="91" t="s">
        <v>179</v>
      </c>
      <c r="C37" s="112" t="s">
        <v>31</v>
      </c>
      <c r="D37" s="62">
        <v>44463</v>
      </c>
      <c r="E37" s="62">
        <v>44839</v>
      </c>
      <c r="F37" s="113">
        <v>1038594962</v>
      </c>
      <c r="G37" s="113">
        <v>1038594962</v>
      </c>
      <c r="H37" s="75"/>
      <c r="I37" s="50" t="s">
        <v>102</v>
      </c>
      <c r="J37" s="50" t="s">
        <v>30</v>
      </c>
    </row>
    <row r="38" spans="1:10" x14ac:dyDescent="0.2">
      <c r="A38" s="50">
        <f t="shared" si="0"/>
        <v>21</v>
      </c>
      <c r="B38" s="91" t="s">
        <v>179</v>
      </c>
      <c r="C38" s="112" t="s">
        <v>31</v>
      </c>
      <c r="D38" s="62">
        <v>44610</v>
      </c>
      <c r="E38" s="62">
        <v>44978</v>
      </c>
      <c r="F38" s="113">
        <v>1073696022</v>
      </c>
      <c r="G38" s="113">
        <v>1073696022</v>
      </c>
      <c r="H38" s="75"/>
      <c r="I38" s="50" t="s">
        <v>102</v>
      </c>
      <c r="J38" s="50" t="s">
        <v>30</v>
      </c>
    </row>
    <row r="39" spans="1:10" x14ac:dyDescent="0.2">
      <c r="A39" s="50">
        <f t="shared" si="0"/>
        <v>22</v>
      </c>
      <c r="B39" s="91" t="s">
        <v>180</v>
      </c>
      <c r="C39" s="112" t="s">
        <v>31</v>
      </c>
      <c r="D39" s="62">
        <v>44356</v>
      </c>
      <c r="E39" s="62">
        <v>44721</v>
      </c>
      <c r="F39" s="113">
        <v>779377996</v>
      </c>
      <c r="G39" s="113">
        <v>779377996</v>
      </c>
      <c r="H39" s="75"/>
      <c r="I39" s="50" t="s">
        <v>102</v>
      </c>
      <c r="J39" s="50" t="s">
        <v>30</v>
      </c>
    </row>
    <row r="40" spans="1:10" x14ac:dyDescent="0.2">
      <c r="A40" s="50">
        <f t="shared" si="0"/>
        <v>23</v>
      </c>
      <c r="B40" s="91" t="s">
        <v>178</v>
      </c>
      <c r="C40" s="112" t="s">
        <v>31</v>
      </c>
      <c r="D40" s="62">
        <v>44456</v>
      </c>
      <c r="E40" s="62">
        <v>44821</v>
      </c>
      <c r="F40" s="113">
        <v>531890030</v>
      </c>
      <c r="G40" s="113">
        <v>531890030</v>
      </c>
      <c r="H40" s="75"/>
      <c r="I40" s="50" t="s">
        <v>102</v>
      </c>
      <c r="J40" s="50" t="s">
        <v>30</v>
      </c>
    </row>
    <row r="41" spans="1:10" x14ac:dyDescent="0.2">
      <c r="A41" s="50">
        <f t="shared" si="0"/>
        <v>24</v>
      </c>
      <c r="B41" s="91" t="s">
        <v>175</v>
      </c>
      <c r="C41" s="112" t="s">
        <v>31</v>
      </c>
      <c r="D41" s="62">
        <v>44298</v>
      </c>
      <c r="E41" s="62">
        <v>44663</v>
      </c>
      <c r="F41" s="113">
        <v>1007416667</v>
      </c>
      <c r="G41" s="113">
        <v>1007416667</v>
      </c>
      <c r="H41" s="75"/>
      <c r="I41" s="50" t="s">
        <v>103</v>
      </c>
      <c r="J41" s="50" t="s">
        <v>30</v>
      </c>
    </row>
    <row r="42" spans="1:10" x14ac:dyDescent="0.2">
      <c r="A42" s="50">
        <f t="shared" si="0"/>
        <v>25</v>
      </c>
      <c r="B42" s="91" t="s">
        <v>174</v>
      </c>
      <c r="C42" s="112" t="s">
        <v>31</v>
      </c>
      <c r="D42" s="62">
        <v>44090</v>
      </c>
      <c r="E42" s="62">
        <v>44652</v>
      </c>
      <c r="F42" s="113">
        <v>107339933</v>
      </c>
      <c r="G42" s="113">
        <v>107339933</v>
      </c>
      <c r="H42" s="75"/>
      <c r="I42" s="50" t="s">
        <v>102</v>
      </c>
      <c r="J42" s="50" t="s">
        <v>30</v>
      </c>
    </row>
    <row r="43" spans="1:10" x14ac:dyDescent="0.2">
      <c r="A43" s="50">
        <f t="shared" si="0"/>
        <v>26</v>
      </c>
      <c r="B43" s="91" t="s">
        <v>174</v>
      </c>
      <c r="C43" s="112" t="s">
        <v>31</v>
      </c>
      <c r="D43" s="62">
        <v>44481</v>
      </c>
      <c r="E43" s="62">
        <v>44842</v>
      </c>
      <c r="F43" s="113">
        <v>1217048240</v>
      </c>
      <c r="G43" s="113">
        <v>1217048240</v>
      </c>
      <c r="H43" s="75"/>
      <c r="I43" s="50" t="s">
        <v>102</v>
      </c>
      <c r="J43" s="50" t="s">
        <v>30</v>
      </c>
    </row>
    <row r="44" spans="1:10" x14ac:dyDescent="0.2">
      <c r="A44" s="50">
        <f t="shared" si="0"/>
        <v>27</v>
      </c>
      <c r="B44" s="91" t="s">
        <v>174</v>
      </c>
      <c r="C44" s="112" t="s">
        <v>31</v>
      </c>
      <c r="D44" s="62">
        <v>44617</v>
      </c>
      <c r="E44" s="62">
        <v>44977</v>
      </c>
      <c r="F44" s="113">
        <v>1912609528</v>
      </c>
      <c r="G44" s="113">
        <v>1912609528</v>
      </c>
      <c r="H44" s="75"/>
      <c r="I44" s="50" t="s">
        <v>102</v>
      </c>
      <c r="J44" s="50" t="s">
        <v>30</v>
      </c>
    </row>
    <row r="45" spans="1:10" x14ac:dyDescent="0.2">
      <c r="A45" s="50">
        <f t="shared" si="0"/>
        <v>28</v>
      </c>
      <c r="B45" s="91" t="s">
        <v>174</v>
      </c>
      <c r="C45" s="112" t="s">
        <v>31</v>
      </c>
      <c r="D45" s="62">
        <v>44636</v>
      </c>
      <c r="E45" s="62">
        <v>44997</v>
      </c>
      <c r="F45" s="113">
        <v>2091974011</v>
      </c>
      <c r="G45" s="113">
        <v>2091974011</v>
      </c>
      <c r="H45" s="75"/>
      <c r="I45" s="50" t="s">
        <v>102</v>
      </c>
      <c r="J45" s="50" t="s">
        <v>30</v>
      </c>
    </row>
    <row r="46" spans="1:10" x14ac:dyDescent="0.2">
      <c r="A46" s="50">
        <f t="shared" si="0"/>
        <v>29</v>
      </c>
      <c r="B46" s="91" t="s">
        <v>173</v>
      </c>
      <c r="C46" s="112" t="s">
        <v>31</v>
      </c>
      <c r="D46" s="62">
        <v>44312</v>
      </c>
      <c r="E46" s="62">
        <v>44677</v>
      </c>
      <c r="F46" s="113">
        <v>504246575</v>
      </c>
      <c r="G46" s="113">
        <v>504246575</v>
      </c>
      <c r="I46" s="50" t="s">
        <v>102</v>
      </c>
      <c r="J46" s="50" t="s">
        <v>30</v>
      </c>
    </row>
    <row r="47" spans="1:10" x14ac:dyDescent="0.2">
      <c r="A47" s="50">
        <f t="shared" si="0"/>
        <v>30</v>
      </c>
      <c r="B47" s="91" t="s">
        <v>173</v>
      </c>
      <c r="C47" s="112" t="s">
        <v>31</v>
      </c>
      <c r="D47" s="62">
        <v>44512</v>
      </c>
      <c r="E47" s="62">
        <v>44872</v>
      </c>
      <c r="F47" s="113">
        <v>1041095890</v>
      </c>
      <c r="G47" s="113">
        <v>1041095890</v>
      </c>
      <c r="H47" s="75"/>
      <c r="I47" s="50" t="s">
        <v>102</v>
      </c>
      <c r="J47" s="50" t="s">
        <v>30</v>
      </c>
    </row>
    <row r="48" spans="1:10" x14ac:dyDescent="0.2">
      <c r="A48" s="50">
        <f t="shared" si="0"/>
        <v>31</v>
      </c>
      <c r="B48" s="91" t="s">
        <v>172</v>
      </c>
      <c r="C48" s="112" t="s">
        <v>31</v>
      </c>
      <c r="D48" s="62">
        <v>44482</v>
      </c>
      <c r="E48" s="62">
        <v>44662</v>
      </c>
      <c r="F48" s="113">
        <v>1006520548</v>
      </c>
      <c r="G48" s="113">
        <v>1006520548</v>
      </c>
      <c r="H48" s="75"/>
      <c r="I48" s="50" t="s">
        <v>102</v>
      </c>
      <c r="J48" s="50" t="s">
        <v>30</v>
      </c>
    </row>
    <row r="49" spans="1:12" x14ac:dyDescent="0.2">
      <c r="A49" s="50">
        <f t="shared" si="0"/>
        <v>32</v>
      </c>
      <c r="B49" s="49" t="s">
        <v>60</v>
      </c>
      <c r="C49" s="50" t="s">
        <v>47</v>
      </c>
      <c r="D49" s="62">
        <v>43733</v>
      </c>
      <c r="E49" s="62">
        <v>44825</v>
      </c>
      <c r="F49" s="64">
        <v>3000000000</v>
      </c>
      <c r="G49" s="64">
        <v>3000000000</v>
      </c>
      <c r="I49" s="50" t="s">
        <v>40</v>
      </c>
      <c r="J49" s="76" t="s">
        <v>30</v>
      </c>
      <c r="K49" s="89" t="s">
        <v>110</v>
      </c>
      <c r="L49" s="97"/>
    </row>
    <row r="50" spans="1:12" ht="12" customHeight="1" x14ac:dyDescent="0.2">
      <c r="A50" s="50">
        <f t="shared" si="0"/>
        <v>33</v>
      </c>
      <c r="B50" s="63" t="s">
        <v>42</v>
      </c>
      <c r="C50" s="78" t="s">
        <v>46</v>
      </c>
      <c r="D50" s="62">
        <v>43733</v>
      </c>
      <c r="E50" s="62">
        <v>44830</v>
      </c>
      <c r="F50" s="64">
        <v>199808219</v>
      </c>
      <c r="G50" s="77">
        <v>199808219</v>
      </c>
      <c r="H50" s="75"/>
      <c r="I50" s="50" t="s">
        <v>40</v>
      </c>
      <c r="J50" s="76" t="s">
        <v>30</v>
      </c>
      <c r="K50" s="89"/>
      <c r="L50" s="97"/>
    </row>
    <row r="51" spans="1:12" ht="12" customHeight="1" x14ac:dyDescent="0.2">
      <c r="A51" s="50">
        <f t="shared" si="0"/>
        <v>34</v>
      </c>
      <c r="B51" s="63" t="s">
        <v>41</v>
      </c>
      <c r="C51" s="78" t="s">
        <v>46</v>
      </c>
      <c r="D51" s="62">
        <v>43733</v>
      </c>
      <c r="E51" s="62" t="s">
        <v>76</v>
      </c>
      <c r="F51" s="64">
        <v>394915068</v>
      </c>
      <c r="G51" s="77">
        <v>394915068</v>
      </c>
      <c r="H51" s="75"/>
      <c r="I51" s="50" t="s">
        <v>40</v>
      </c>
      <c r="J51" s="76" t="s">
        <v>30</v>
      </c>
      <c r="K51" s="90"/>
      <c r="L51" s="97"/>
    </row>
    <row r="52" spans="1:12" ht="12" customHeight="1" x14ac:dyDescent="0.2">
      <c r="A52" s="50">
        <f t="shared" si="0"/>
        <v>35</v>
      </c>
      <c r="B52" s="63" t="s">
        <v>43</v>
      </c>
      <c r="C52" s="78" t="s">
        <v>46</v>
      </c>
      <c r="D52" s="62">
        <v>43733</v>
      </c>
      <c r="E52" s="62">
        <v>45098</v>
      </c>
      <c r="F52" s="64">
        <v>399402740</v>
      </c>
      <c r="G52" s="77">
        <v>399402740</v>
      </c>
      <c r="H52" s="75"/>
      <c r="I52" s="50" t="s">
        <v>40</v>
      </c>
      <c r="J52" s="76" t="s">
        <v>30</v>
      </c>
      <c r="K52" s="89"/>
      <c r="L52" s="97"/>
    </row>
    <row r="53" spans="1:12" ht="12" customHeight="1" x14ac:dyDescent="0.2">
      <c r="A53" s="50">
        <f t="shared" si="0"/>
        <v>36</v>
      </c>
      <c r="B53" s="63" t="s">
        <v>44</v>
      </c>
      <c r="C53" s="78" t="s">
        <v>46</v>
      </c>
      <c r="D53" s="79">
        <v>43733</v>
      </c>
      <c r="E53" s="62">
        <v>45189</v>
      </c>
      <c r="F53" s="64">
        <v>403890412</v>
      </c>
      <c r="G53" s="77">
        <v>403890412</v>
      </c>
      <c r="H53" s="75"/>
      <c r="I53" s="50" t="s">
        <v>40</v>
      </c>
      <c r="J53" s="76" t="s">
        <v>30</v>
      </c>
      <c r="K53" s="89"/>
      <c r="L53" s="97"/>
    </row>
    <row r="54" spans="1:12" ht="12" customHeight="1" x14ac:dyDescent="0.2">
      <c r="A54" s="50">
        <f t="shared" si="0"/>
        <v>37</v>
      </c>
      <c r="B54" s="63" t="s">
        <v>45</v>
      </c>
      <c r="C54" s="78" t="s">
        <v>46</v>
      </c>
      <c r="D54" s="79">
        <v>43733</v>
      </c>
      <c r="E54" s="62">
        <v>45371</v>
      </c>
      <c r="F54" s="64">
        <v>411369864</v>
      </c>
      <c r="G54" s="77">
        <v>411369864</v>
      </c>
      <c r="H54" s="75"/>
      <c r="I54" s="50" t="s">
        <v>40</v>
      </c>
      <c r="J54" s="76" t="s">
        <v>30</v>
      </c>
      <c r="K54" s="89" t="s">
        <v>109</v>
      </c>
      <c r="L54" s="97"/>
    </row>
    <row r="55" spans="1:12" ht="12" customHeight="1" x14ac:dyDescent="0.2">
      <c r="A55" s="50">
        <f t="shared" si="0"/>
        <v>38</v>
      </c>
      <c r="B55" s="63" t="s">
        <v>53</v>
      </c>
      <c r="C55" s="78" t="s">
        <v>46</v>
      </c>
      <c r="D55" s="80">
        <v>43924</v>
      </c>
      <c r="E55" s="62">
        <v>45019</v>
      </c>
      <c r="F55" s="64">
        <v>123842466</v>
      </c>
      <c r="G55" s="77">
        <v>123842466</v>
      </c>
      <c r="H55" s="75"/>
      <c r="I55" s="50" t="s">
        <v>40</v>
      </c>
      <c r="J55" s="76" t="s">
        <v>30</v>
      </c>
      <c r="K55" s="89" t="s">
        <v>110</v>
      </c>
      <c r="L55" s="97"/>
    </row>
    <row r="56" spans="1:12" ht="12" customHeight="1" x14ac:dyDescent="0.2">
      <c r="A56" s="50">
        <f t="shared" si="0"/>
        <v>39</v>
      </c>
      <c r="B56" s="63" t="s">
        <v>54</v>
      </c>
      <c r="C56" s="78" t="s">
        <v>46</v>
      </c>
      <c r="D56" s="80">
        <v>43924</v>
      </c>
      <c r="E56" s="62">
        <v>45201</v>
      </c>
      <c r="F56" s="64">
        <v>126369864</v>
      </c>
      <c r="G56" s="77">
        <v>126369864</v>
      </c>
      <c r="H56" s="75"/>
      <c r="I56" s="50" t="s">
        <v>40</v>
      </c>
      <c r="J56" s="76" t="s">
        <v>30</v>
      </c>
      <c r="K56" s="89"/>
      <c r="L56" s="97"/>
    </row>
    <row r="57" spans="1:12" ht="12" customHeight="1" x14ac:dyDescent="0.2">
      <c r="A57" s="50">
        <f t="shared" si="0"/>
        <v>40</v>
      </c>
      <c r="B57" s="63" t="s">
        <v>55</v>
      </c>
      <c r="C57" s="78" t="s">
        <v>46</v>
      </c>
      <c r="D57" s="80">
        <v>43924</v>
      </c>
      <c r="E57" s="62">
        <v>45384</v>
      </c>
      <c r="F57" s="64">
        <v>193345891</v>
      </c>
      <c r="G57" s="77">
        <v>193345891</v>
      </c>
      <c r="H57" s="75"/>
      <c r="I57" s="50" t="s">
        <v>40</v>
      </c>
      <c r="J57" s="76" t="s">
        <v>30</v>
      </c>
      <c r="K57" s="90"/>
      <c r="L57" s="97"/>
    </row>
    <row r="58" spans="1:12" ht="12" customHeight="1" x14ac:dyDescent="0.2">
      <c r="A58" s="50">
        <f t="shared" si="0"/>
        <v>41</v>
      </c>
      <c r="B58" s="63" t="s">
        <v>56</v>
      </c>
      <c r="C58" s="78" t="s">
        <v>46</v>
      </c>
      <c r="D58" s="80">
        <v>43924</v>
      </c>
      <c r="E58" s="62">
        <v>45566</v>
      </c>
      <c r="F58" s="64">
        <v>197136985</v>
      </c>
      <c r="G58" s="77">
        <v>197136985</v>
      </c>
      <c r="H58" s="75"/>
      <c r="I58" s="50" t="s">
        <v>40</v>
      </c>
      <c r="J58" s="76" t="s">
        <v>30</v>
      </c>
      <c r="K58" s="90"/>
      <c r="L58" s="97"/>
    </row>
    <row r="59" spans="1:12" ht="12" customHeight="1" x14ac:dyDescent="0.2">
      <c r="A59" s="50">
        <f t="shared" si="0"/>
        <v>42</v>
      </c>
      <c r="B59" s="63" t="s">
        <v>57</v>
      </c>
      <c r="C59" s="78" t="s">
        <v>46</v>
      </c>
      <c r="D59" s="80">
        <v>43924</v>
      </c>
      <c r="E59" s="62">
        <v>45747</v>
      </c>
      <c r="F59" s="64">
        <v>401856165</v>
      </c>
      <c r="G59" s="77">
        <v>401856165</v>
      </c>
      <c r="H59" s="75"/>
      <c r="I59" s="50" t="s">
        <v>40</v>
      </c>
      <c r="J59" s="76" t="s">
        <v>30</v>
      </c>
      <c r="K59" s="89"/>
      <c r="L59" s="97"/>
    </row>
    <row r="60" spans="1:12" ht="12" customHeight="1" x14ac:dyDescent="0.2">
      <c r="A60" s="50">
        <f t="shared" si="0"/>
        <v>43</v>
      </c>
      <c r="B60" s="63" t="s">
        <v>58</v>
      </c>
      <c r="C60" s="78" t="s">
        <v>46</v>
      </c>
      <c r="D60" s="80">
        <v>43979</v>
      </c>
      <c r="E60" s="62">
        <v>45498</v>
      </c>
      <c r="F60" s="64">
        <v>498630136</v>
      </c>
      <c r="G60" s="77">
        <v>498630136</v>
      </c>
      <c r="H60" s="75"/>
      <c r="I60" s="50" t="s">
        <v>40</v>
      </c>
      <c r="J60" s="76" t="s">
        <v>30</v>
      </c>
      <c r="K60" s="89" t="s">
        <v>109</v>
      </c>
      <c r="L60" s="97"/>
    </row>
    <row r="61" spans="1:12" ht="12" customHeight="1" x14ac:dyDescent="0.2">
      <c r="A61" s="50">
        <f t="shared" si="0"/>
        <v>44</v>
      </c>
      <c r="B61" s="63" t="s">
        <v>59</v>
      </c>
      <c r="C61" s="78" t="s">
        <v>46</v>
      </c>
      <c r="D61" s="80">
        <v>43979</v>
      </c>
      <c r="E61" s="62" t="s">
        <v>77</v>
      </c>
      <c r="F61" s="64">
        <v>388931508</v>
      </c>
      <c r="G61" s="77">
        <v>388931508</v>
      </c>
      <c r="H61" s="75"/>
      <c r="I61" s="50" t="s">
        <v>40</v>
      </c>
      <c r="J61" s="76" t="s">
        <v>30</v>
      </c>
      <c r="K61" s="89" t="s">
        <v>110</v>
      </c>
      <c r="L61" s="97"/>
    </row>
    <row r="62" spans="1:12" ht="12" customHeight="1" thickBot="1" x14ac:dyDescent="0.25">
      <c r="A62" s="50">
        <f t="shared" si="0"/>
        <v>45</v>
      </c>
      <c r="B62" s="63" t="s">
        <v>94</v>
      </c>
      <c r="C62" s="78"/>
      <c r="D62" s="80"/>
      <c r="E62" s="62"/>
      <c r="F62" s="64">
        <v>-5105692221.1207638</v>
      </c>
      <c r="G62" s="64">
        <v>-5105692221.1207638</v>
      </c>
      <c r="H62" s="75"/>
      <c r="J62" s="76"/>
      <c r="K62" s="89"/>
      <c r="L62" s="97"/>
    </row>
    <row r="63" spans="1:12" ht="13.5" thickBot="1" x14ac:dyDescent="0.25">
      <c r="E63" s="70" t="s">
        <v>19</v>
      </c>
      <c r="F63" s="71">
        <f>SUM(F18:F62)</f>
        <v>38130591891.879234</v>
      </c>
      <c r="G63" s="71">
        <f>SUM(G18:G62)</f>
        <v>38130591891.879234</v>
      </c>
      <c r="H63" s="81">
        <v>0</v>
      </c>
    </row>
    <row r="64" spans="1:12" ht="13.5" thickTop="1" x14ac:dyDescent="0.2">
      <c r="A64" s="82"/>
      <c r="B64" s="49"/>
      <c r="C64" s="83"/>
      <c r="D64" s="83"/>
      <c r="F64" s="49"/>
    </row>
    <row r="65" spans="1:10" x14ac:dyDescent="0.2">
      <c r="F65" s="64"/>
      <c r="G65" s="55">
        <f>+G63-'[1]2022-2021'!$D$128-'[1]2022-2021'!$D$155</f>
        <v>-0.12076568603515625</v>
      </c>
      <c r="H65" s="55"/>
    </row>
    <row r="66" spans="1:10" x14ac:dyDescent="0.2">
      <c r="A66" s="82" t="s">
        <v>18</v>
      </c>
      <c r="F66" s="64"/>
    </row>
    <row r="67" spans="1:10" x14ac:dyDescent="0.2">
      <c r="F67" s="64"/>
    </row>
    <row r="68" spans="1:10" ht="12.75" customHeight="1" x14ac:dyDescent="0.2">
      <c r="A68" s="109" t="s">
        <v>2</v>
      </c>
      <c r="B68" s="103" t="s">
        <v>3</v>
      </c>
      <c r="C68" s="103" t="s">
        <v>4</v>
      </c>
      <c r="D68" s="103" t="s">
        <v>25</v>
      </c>
      <c r="E68" s="103" t="s">
        <v>5</v>
      </c>
      <c r="F68" s="94" t="s">
        <v>6</v>
      </c>
      <c r="G68" s="105" t="s">
        <v>6</v>
      </c>
      <c r="H68" s="105"/>
      <c r="I68" s="103" t="s">
        <v>7</v>
      </c>
      <c r="J68" s="103" t="s">
        <v>20</v>
      </c>
    </row>
    <row r="69" spans="1:10" ht="26.25" thickBot="1" x14ac:dyDescent="0.25">
      <c r="A69" s="110"/>
      <c r="B69" s="104"/>
      <c r="C69" s="104"/>
      <c r="D69" s="104"/>
      <c r="E69" s="104"/>
      <c r="F69" s="67" t="s">
        <v>8</v>
      </c>
      <c r="G69" s="68" t="s">
        <v>9</v>
      </c>
      <c r="H69" s="68" t="s">
        <v>10</v>
      </c>
      <c r="I69" s="104"/>
      <c r="J69" s="104"/>
    </row>
    <row r="70" spans="1:10" x14ac:dyDescent="0.2">
      <c r="B70" s="49"/>
      <c r="F70" s="49"/>
    </row>
    <row r="71" spans="1:10" x14ac:dyDescent="0.2">
      <c r="A71" s="50">
        <v>1</v>
      </c>
      <c r="B71" s="49" t="s">
        <v>61</v>
      </c>
      <c r="C71" s="50" t="s">
        <v>47</v>
      </c>
      <c r="D71" s="62">
        <v>43733</v>
      </c>
      <c r="E71" s="62">
        <v>45007</v>
      </c>
      <c r="F71" s="64">
        <v>3000000000</v>
      </c>
      <c r="G71" s="64">
        <v>3000000000</v>
      </c>
      <c r="I71" s="50" t="s">
        <v>40</v>
      </c>
      <c r="J71" s="76" t="s">
        <v>30</v>
      </c>
    </row>
    <row r="72" spans="1:10" x14ac:dyDescent="0.2">
      <c r="A72" s="50">
        <f t="shared" ref="A72:A92" si="1">+A71+1</f>
        <v>2</v>
      </c>
      <c r="B72" s="49" t="s">
        <v>62</v>
      </c>
      <c r="C72" s="50" t="s">
        <v>47</v>
      </c>
      <c r="D72" s="62">
        <v>43733</v>
      </c>
      <c r="E72" s="62">
        <v>45098</v>
      </c>
      <c r="F72" s="64">
        <v>3000000000</v>
      </c>
      <c r="G72" s="64">
        <v>3000000000</v>
      </c>
      <c r="I72" s="50" t="s">
        <v>40</v>
      </c>
      <c r="J72" s="76" t="s">
        <v>30</v>
      </c>
    </row>
    <row r="73" spans="1:10" x14ac:dyDescent="0.2">
      <c r="A73" s="50">
        <f t="shared" si="1"/>
        <v>3</v>
      </c>
      <c r="B73" s="49" t="s">
        <v>63</v>
      </c>
      <c r="C73" s="50" t="s">
        <v>47</v>
      </c>
      <c r="D73" s="62">
        <v>43733</v>
      </c>
      <c r="E73" s="62">
        <v>45189</v>
      </c>
      <c r="F73" s="64">
        <v>3000000000</v>
      </c>
      <c r="G73" s="64">
        <v>3000000000</v>
      </c>
      <c r="I73" s="50" t="s">
        <v>40</v>
      </c>
      <c r="J73" s="76" t="s">
        <v>30</v>
      </c>
    </row>
    <row r="74" spans="1:10" x14ac:dyDescent="0.2">
      <c r="A74" s="50">
        <f t="shared" si="1"/>
        <v>4</v>
      </c>
      <c r="B74" s="49" t="s">
        <v>64</v>
      </c>
      <c r="C74" s="50" t="s">
        <v>47</v>
      </c>
      <c r="D74" s="62">
        <v>43733</v>
      </c>
      <c r="E74" s="62">
        <v>45371</v>
      </c>
      <c r="F74" s="64">
        <v>3000000000</v>
      </c>
      <c r="G74" s="64">
        <v>3000000000</v>
      </c>
      <c r="I74" s="50" t="s">
        <v>40</v>
      </c>
      <c r="J74" s="76" t="s">
        <v>30</v>
      </c>
    </row>
    <row r="75" spans="1:10" x14ac:dyDescent="0.2">
      <c r="A75" s="50">
        <f t="shared" si="1"/>
        <v>5</v>
      </c>
      <c r="B75" s="49" t="s">
        <v>65</v>
      </c>
      <c r="C75" s="50" t="s">
        <v>47</v>
      </c>
      <c r="D75" s="62">
        <v>43924</v>
      </c>
      <c r="E75" s="62" t="s">
        <v>72</v>
      </c>
      <c r="F75" s="64">
        <v>1000000000</v>
      </c>
      <c r="G75" s="64">
        <v>1000000000</v>
      </c>
      <c r="I75" s="50" t="s">
        <v>40</v>
      </c>
      <c r="J75" s="76" t="s">
        <v>30</v>
      </c>
    </row>
    <row r="76" spans="1:10" x14ac:dyDescent="0.2">
      <c r="A76" s="50">
        <f t="shared" si="1"/>
        <v>6</v>
      </c>
      <c r="B76" s="49" t="s">
        <v>66</v>
      </c>
      <c r="C76" s="50" t="s">
        <v>47</v>
      </c>
      <c r="D76" s="62">
        <v>43924</v>
      </c>
      <c r="E76" s="62">
        <v>45201</v>
      </c>
      <c r="F76" s="64">
        <v>1000000000</v>
      </c>
      <c r="G76" s="64">
        <v>1000000000</v>
      </c>
      <c r="I76" s="50" t="s">
        <v>40</v>
      </c>
      <c r="J76" s="76" t="s">
        <v>30</v>
      </c>
    </row>
    <row r="77" spans="1:10" x14ac:dyDescent="0.2">
      <c r="A77" s="50">
        <f t="shared" si="1"/>
        <v>7</v>
      </c>
      <c r="B77" s="49" t="s">
        <v>67</v>
      </c>
      <c r="C77" s="50" t="s">
        <v>47</v>
      </c>
      <c r="D77" s="62">
        <v>43924</v>
      </c>
      <c r="E77" s="62">
        <v>45384</v>
      </c>
      <c r="F77" s="64">
        <v>1500000000</v>
      </c>
      <c r="G77" s="64">
        <v>1500000000</v>
      </c>
      <c r="I77" s="50" t="s">
        <v>40</v>
      </c>
      <c r="J77" s="76" t="s">
        <v>30</v>
      </c>
    </row>
    <row r="78" spans="1:10" x14ac:dyDescent="0.2">
      <c r="A78" s="50">
        <f t="shared" si="1"/>
        <v>8</v>
      </c>
      <c r="B78" s="49" t="s">
        <v>68</v>
      </c>
      <c r="C78" s="50" t="s">
        <v>47</v>
      </c>
      <c r="D78" s="62">
        <v>43924</v>
      </c>
      <c r="E78" s="62">
        <v>45566</v>
      </c>
      <c r="F78" s="64">
        <v>1500000000</v>
      </c>
      <c r="G78" s="64">
        <v>1500000000</v>
      </c>
      <c r="I78" s="50" t="s">
        <v>40</v>
      </c>
      <c r="J78" s="76" t="s">
        <v>30</v>
      </c>
    </row>
    <row r="79" spans="1:10" x14ac:dyDescent="0.2">
      <c r="A79" s="50">
        <f t="shared" si="1"/>
        <v>9</v>
      </c>
      <c r="B79" s="49" t="s">
        <v>69</v>
      </c>
      <c r="C79" s="50" t="s">
        <v>47</v>
      </c>
      <c r="D79" s="62">
        <v>43924</v>
      </c>
      <c r="E79" s="62">
        <v>45747</v>
      </c>
      <c r="F79" s="64">
        <v>3000000000</v>
      </c>
      <c r="G79" s="64">
        <v>3000000000</v>
      </c>
      <c r="I79" s="50" t="s">
        <v>40</v>
      </c>
      <c r="J79" s="76" t="s">
        <v>30</v>
      </c>
    </row>
    <row r="80" spans="1:10" x14ac:dyDescent="0.2">
      <c r="A80" s="50">
        <f t="shared" si="1"/>
        <v>10</v>
      </c>
      <c r="B80" s="49" t="s">
        <v>70</v>
      </c>
      <c r="C80" s="50" t="s">
        <v>47</v>
      </c>
      <c r="D80" s="62">
        <v>43979</v>
      </c>
      <c r="E80" s="62">
        <v>45498</v>
      </c>
      <c r="F80" s="64">
        <v>4000000000</v>
      </c>
      <c r="G80" s="64">
        <v>4000000000</v>
      </c>
      <c r="I80" s="50" t="s">
        <v>40</v>
      </c>
      <c r="J80" s="76" t="s">
        <v>30</v>
      </c>
    </row>
    <row r="81" spans="1:10" x14ac:dyDescent="0.2">
      <c r="A81" s="50">
        <f t="shared" si="1"/>
        <v>11</v>
      </c>
      <c r="B81" s="49" t="s">
        <v>71</v>
      </c>
      <c r="C81" s="50" t="s">
        <v>47</v>
      </c>
      <c r="D81" s="62">
        <v>43979</v>
      </c>
      <c r="E81" s="62">
        <v>45799</v>
      </c>
      <c r="F81" s="64">
        <v>3000000000</v>
      </c>
      <c r="G81" s="64">
        <v>3000000000</v>
      </c>
      <c r="I81" s="50" t="s">
        <v>40</v>
      </c>
      <c r="J81" s="76" t="s">
        <v>30</v>
      </c>
    </row>
    <row r="82" spans="1:10" ht="12" customHeight="1" x14ac:dyDescent="0.2">
      <c r="A82" s="50">
        <f t="shared" si="1"/>
        <v>12</v>
      </c>
      <c r="B82" s="49" t="s">
        <v>43</v>
      </c>
      <c r="C82" s="50" t="s">
        <v>46</v>
      </c>
      <c r="D82" s="62">
        <v>43733</v>
      </c>
      <c r="E82" s="62">
        <v>45098</v>
      </c>
      <c r="F82" s="64">
        <v>99850685</v>
      </c>
      <c r="G82" s="64">
        <v>99850685</v>
      </c>
      <c r="I82" s="50" t="s">
        <v>40</v>
      </c>
      <c r="J82" s="76" t="s">
        <v>30</v>
      </c>
    </row>
    <row r="83" spans="1:10" ht="12" customHeight="1" x14ac:dyDescent="0.2">
      <c r="A83" s="50">
        <f t="shared" si="1"/>
        <v>13</v>
      </c>
      <c r="B83" s="49" t="s">
        <v>44</v>
      </c>
      <c r="C83" s="50" t="s">
        <v>46</v>
      </c>
      <c r="D83" s="62">
        <v>43733</v>
      </c>
      <c r="E83" s="62">
        <v>45189</v>
      </c>
      <c r="F83" s="64">
        <v>201945206</v>
      </c>
      <c r="G83" s="64">
        <v>201945206</v>
      </c>
      <c r="I83" s="50" t="s">
        <v>40</v>
      </c>
      <c r="J83" s="76" t="s">
        <v>30</v>
      </c>
    </row>
    <row r="84" spans="1:10" ht="12" customHeight="1" x14ac:dyDescent="0.2">
      <c r="A84" s="50">
        <f t="shared" si="1"/>
        <v>14</v>
      </c>
      <c r="B84" s="49" t="s">
        <v>45</v>
      </c>
      <c r="C84" s="50" t="s">
        <v>46</v>
      </c>
      <c r="D84" s="62">
        <v>43733</v>
      </c>
      <c r="E84" s="62">
        <v>45371</v>
      </c>
      <c r="F84" s="64">
        <v>411369864</v>
      </c>
      <c r="G84" s="64">
        <v>411369864</v>
      </c>
      <c r="I84" s="50" t="s">
        <v>40</v>
      </c>
      <c r="J84" s="76" t="s">
        <v>30</v>
      </c>
    </row>
    <row r="85" spans="1:10" ht="12" customHeight="1" x14ac:dyDescent="0.2">
      <c r="A85" s="50">
        <f t="shared" si="1"/>
        <v>15</v>
      </c>
      <c r="B85" s="49" t="s">
        <v>53</v>
      </c>
      <c r="C85" s="50" t="s">
        <v>46</v>
      </c>
      <c r="D85" s="62">
        <v>43924</v>
      </c>
      <c r="E85" s="62">
        <v>45019</v>
      </c>
      <c r="F85" s="64">
        <v>0</v>
      </c>
      <c r="G85" s="64">
        <v>0</v>
      </c>
      <c r="I85" s="50" t="s">
        <v>40</v>
      </c>
      <c r="J85" s="76" t="s">
        <v>30</v>
      </c>
    </row>
    <row r="86" spans="1:10" ht="12" customHeight="1" x14ac:dyDescent="0.2">
      <c r="A86" s="50">
        <f t="shared" si="1"/>
        <v>16</v>
      </c>
      <c r="B86" s="49" t="s">
        <v>54</v>
      </c>
      <c r="C86" s="50" t="s">
        <v>46</v>
      </c>
      <c r="D86" s="62">
        <v>43924</v>
      </c>
      <c r="E86" s="62">
        <v>45201</v>
      </c>
      <c r="F86" s="64">
        <v>62328768</v>
      </c>
      <c r="G86" s="64">
        <v>62328768</v>
      </c>
      <c r="I86" s="50" t="s">
        <v>40</v>
      </c>
      <c r="J86" s="76" t="s">
        <v>30</v>
      </c>
    </row>
    <row r="87" spans="1:10" ht="12" customHeight="1" x14ac:dyDescent="0.2">
      <c r="A87" s="50">
        <f t="shared" si="1"/>
        <v>17</v>
      </c>
      <c r="B87" s="49" t="s">
        <v>55</v>
      </c>
      <c r="C87" s="50" t="s">
        <v>46</v>
      </c>
      <c r="D87" s="62">
        <v>43924</v>
      </c>
      <c r="E87" s="62">
        <v>45384</v>
      </c>
      <c r="F87" s="64">
        <v>191250000</v>
      </c>
      <c r="G87" s="64">
        <v>191250000</v>
      </c>
      <c r="I87" s="50" t="s">
        <v>40</v>
      </c>
      <c r="J87" s="76" t="s">
        <v>30</v>
      </c>
    </row>
    <row r="88" spans="1:10" ht="12" customHeight="1" x14ac:dyDescent="0.2">
      <c r="A88" s="50">
        <f t="shared" si="1"/>
        <v>18</v>
      </c>
      <c r="B88" s="49" t="s">
        <v>56</v>
      </c>
      <c r="C88" s="50" t="s">
        <v>46</v>
      </c>
      <c r="D88" s="62">
        <v>43924</v>
      </c>
      <c r="E88" s="62">
        <v>45566</v>
      </c>
      <c r="F88" s="64">
        <v>292232875</v>
      </c>
      <c r="G88" s="64">
        <v>292232875</v>
      </c>
      <c r="I88" s="50" t="s">
        <v>40</v>
      </c>
      <c r="J88" s="76" t="s">
        <v>30</v>
      </c>
    </row>
    <row r="89" spans="1:10" ht="12" customHeight="1" x14ac:dyDescent="0.2">
      <c r="A89" s="50">
        <f t="shared" si="1"/>
        <v>19</v>
      </c>
      <c r="B89" s="49" t="s">
        <v>57</v>
      </c>
      <c r="C89" s="50" t="s">
        <v>46</v>
      </c>
      <c r="D89" s="62">
        <v>43924</v>
      </c>
      <c r="E89" s="62">
        <v>45747</v>
      </c>
      <c r="F89" s="64">
        <v>792821920</v>
      </c>
      <c r="G89" s="64">
        <v>792821920</v>
      </c>
      <c r="I89" s="50" t="s">
        <v>40</v>
      </c>
      <c r="J89" s="76" t="s">
        <v>30</v>
      </c>
    </row>
    <row r="90" spans="1:10" ht="12" customHeight="1" x14ac:dyDescent="0.2">
      <c r="A90" s="50">
        <f t="shared" si="1"/>
        <v>20</v>
      </c>
      <c r="B90" s="49" t="s">
        <v>58</v>
      </c>
      <c r="C90" s="50" t="s">
        <v>46</v>
      </c>
      <c r="D90" s="62">
        <v>43979</v>
      </c>
      <c r="E90" s="62">
        <v>45498</v>
      </c>
      <c r="F90" s="64">
        <v>709589040</v>
      </c>
      <c r="G90" s="64">
        <v>709589040</v>
      </c>
      <c r="I90" s="50" t="s">
        <v>40</v>
      </c>
      <c r="J90" s="76" t="s">
        <v>30</v>
      </c>
    </row>
    <row r="91" spans="1:10" ht="12" customHeight="1" x14ac:dyDescent="0.2">
      <c r="A91" s="50">
        <f t="shared" si="1"/>
        <v>21</v>
      </c>
      <c r="B91" s="49" t="s">
        <v>59</v>
      </c>
      <c r="C91" s="50" t="s">
        <v>46</v>
      </c>
      <c r="D91" s="62">
        <v>43979</v>
      </c>
      <c r="E91" s="62" t="s">
        <v>77</v>
      </c>
      <c r="F91" s="64">
        <v>875095893</v>
      </c>
      <c r="G91" s="64">
        <v>875095893</v>
      </c>
      <c r="I91" s="50" t="s">
        <v>40</v>
      </c>
      <c r="J91" s="76" t="s">
        <v>30</v>
      </c>
    </row>
    <row r="92" spans="1:10" ht="12" customHeight="1" thickBot="1" x14ac:dyDescent="0.25">
      <c r="A92" s="50">
        <f t="shared" si="1"/>
        <v>22</v>
      </c>
      <c r="B92" s="49" t="s">
        <v>94</v>
      </c>
      <c r="D92" s="62"/>
      <c r="E92" s="62"/>
      <c r="F92" s="64">
        <v>-3527146579.5296264</v>
      </c>
      <c r="G92" s="64">
        <v>-3527146579.5296264</v>
      </c>
      <c r="J92" s="76"/>
    </row>
    <row r="93" spans="1:10" ht="14.25" customHeight="1" thickBot="1" x14ac:dyDescent="0.25">
      <c r="E93" s="70" t="s">
        <v>19</v>
      </c>
      <c r="F93" s="71">
        <f>SUM(F71:F92)</f>
        <v>27109337671.470375</v>
      </c>
      <c r="G93" s="71">
        <f>SUM(G71:G92)-1</f>
        <v>27109337670.470375</v>
      </c>
      <c r="H93" s="81">
        <v>0</v>
      </c>
      <c r="J93" s="76"/>
    </row>
    <row r="94" spans="1:10" ht="13.5" thickTop="1" x14ac:dyDescent="0.2">
      <c r="F94" s="64"/>
    </row>
    <row r="95" spans="1:10" x14ac:dyDescent="0.2">
      <c r="B95" s="63" t="s">
        <v>52</v>
      </c>
      <c r="F95" s="129"/>
    </row>
    <row r="96" spans="1:10" x14ac:dyDescent="0.2">
      <c r="F96" s="64"/>
    </row>
    <row r="97" spans="6:9" x14ac:dyDescent="0.2">
      <c r="F97" s="64"/>
    </row>
    <row r="98" spans="6:9" x14ac:dyDescent="0.2">
      <c r="F98" s="64"/>
      <c r="G98" s="130"/>
    </row>
    <row r="99" spans="6:9" x14ac:dyDescent="0.2">
      <c r="F99" s="64"/>
      <c r="G99" s="130"/>
    </row>
    <row r="100" spans="6:9" x14ac:dyDescent="0.2">
      <c r="F100" s="64"/>
      <c r="G100" s="130"/>
    </row>
    <row r="101" spans="6:9" x14ac:dyDescent="0.2">
      <c r="F101" s="64"/>
      <c r="G101" s="130"/>
      <c r="H101" s="131"/>
      <c r="I101" s="131"/>
    </row>
    <row r="102" spans="6:9" x14ac:dyDescent="0.2">
      <c r="F102" s="64"/>
      <c r="G102" s="132"/>
      <c r="H102" s="133" t="s">
        <v>84</v>
      </c>
      <c r="I102" s="133"/>
    </row>
    <row r="103" spans="6:9" x14ac:dyDescent="0.2">
      <c r="F103" s="64"/>
    </row>
    <row r="104" spans="6:9" x14ac:dyDescent="0.2">
      <c r="F104" s="64"/>
    </row>
    <row r="105" spans="6:9" x14ac:dyDescent="0.2">
      <c r="F105" s="64"/>
    </row>
    <row r="106" spans="6:9" x14ac:dyDescent="0.2">
      <c r="F106" s="64"/>
    </row>
    <row r="107" spans="6:9" x14ac:dyDescent="0.2">
      <c r="F107" s="64"/>
    </row>
    <row r="108" spans="6:9" x14ac:dyDescent="0.2">
      <c r="F108" s="64"/>
    </row>
    <row r="109" spans="6:9" x14ac:dyDescent="0.2">
      <c r="F109" s="64"/>
    </row>
    <row r="110" spans="6:9" x14ac:dyDescent="0.2">
      <c r="F110" s="64"/>
    </row>
    <row r="111" spans="6:9" x14ac:dyDescent="0.2">
      <c r="F111" s="64"/>
    </row>
    <row r="112" spans="6:9" x14ac:dyDescent="0.2">
      <c r="F112" s="64"/>
    </row>
    <row r="113" spans="6:6" x14ac:dyDescent="0.2">
      <c r="F113" s="64"/>
    </row>
    <row r="114" spans="6:6" x14ac:dyDescent="0.2">
      <c r="F114" s="64"/>
    </row>
    <row r="115" spans="6:6" x14ac:dyDescent="0.2">
      <c r="F115" s="64"/>
    </row>
    <row r="116" spans="6:6" x14ac:dyDescent="0.2">
      <c r="F116" s="64"/>
    </row>
    <row r="117" spans="6:6" x14ac:dyDescent="0.2">
      <c r="F117" s="64"/>
    </row>
    <row r="118" spans="6:6" x14ac:dyDescent="0.2">
      <c r="F118" s="64"/>
    </row>
    <row r="119" spans="6:6" x14ac:dyDescent="0.2">
      <c r="F119" s="64"/>
    </row>
    <row r="120" spans="6:6" x14ac:dyDescent="0.2">
      <c r="F120" s="64"/>
    </row>
    <row r="121" spans="6:6" x14ac:dyDescent="0.2">
      <c r="F121" s="64"/>
    </row>
    <row r="122" spans="6:6" x14ac:dyDescent="0.2">
      <c r="F122" s="64"/>
    </row>
    <row r="123" spans="6:6" x14ac:dyDescent="0.2">
      <c r="F123" s="64"/>
    </row>
    <row r="124" spans="6:6" x14ac:dyDescent="0.2">
      <c r="F124" s="64"/>
    </row>
    <row r="125" spans="6:6" x14ac:dyDescent="0.2">
      <c r="F125" s="64"/>
    </row>
    <row r="126" spans="6:6" x14ac:dyDescent="0.2">
      <c r="F126" s="64"/>
    </row>
    <row r="127" spans="6:6" x14ac:dyDescent="0.2">
      <c r="F127" s="64"/>
    </row>
    <row r="128" spans="6:6" x14ac:dyDescent="0.2">
      <c r="F128" s="64"/>
    </row>
    <row r="129" spans="6:6" x14ac:dyDescent="0.2">
      <c r="F129" s="64"/>
    </row>
    <row r="130" spans="6:6" x14ac:dyDescent="0.2">
      <c r="F130" s="64"/>
    </row>
    <row r="131" spans="6:6" x14ac:dyDescent="0.2">
      <c r="F131" s="64"/>
    </row>
    <row r="132" spans="6:6" x14ac:dyDescent="0.2">
      <c r="F132" s="64"/>
    </row>
    <row r="133" spans="6:6" x14ac:dyDescent="0.2">
      <c r="F133" s="64"/>
    </row>
    <row r="134" spans="6:6" x14ac:dyDescent="0.2">
      <c r="F134" s="64"/>
    </row>
    <row r="135" spans="6:6" x14ac:dyDescent="0.2">
      <c r="F135" s="64"/>
    </row>
    <row r="136" spans="6:6" x14ac:dyDescent="0.2">
      <c r="F136" s="64"/>
    </row>
    <row r="137" spans="6:6" x14ac:dyDescent="0.2">
      <c r="F137" s="64"/>
    </row>
    <row r="138" spans="6:6" x14ac:dyDescent="0.2">
      <c r="F138" s="64"/>
    </row>
    <row r="139" spans="6:6" x14ac:dyDescent="0.2">
      <c r="F139" s="64"/>
    </row>
    <row r="140" spans="6:6" x14ac:dyDescent="0.2">
      <c r="F140" s="64"/>
    </row>
    <row r="141" spans="6:6" x14ac:dyDescent="0.2">
      <c r="F141" s="64"/>
    </row>
    <row r="142" spans="6:6" x14ac:dyDescent="0.2">
      <c r="F142" s="64"/>
    </row>
    <row r="143" spans="6:6" x14ac:dyDescent="0.2">
      <c r="F143" s="64"/>
    </row>
    <row r="144" spans="6:6" x14ac:dyDescent="0.2">
      <c r="F144" s="64"/>
    </row>
    <row r="145" spans="6:6" x14ac:dyDescent="0.2">
      <c r="F145" s="64"/>
    </row>
    <row r="146" spans="6:6" x14ac:dyDescent="0.2">
      <c r="F146" s="64"/>
    </row>
    <row r="147" spans="6:6" x14ac:dyDescent="0.2">
      <c r="F147" s="64"/>
    </row>
    <row r="148" spans="6:6" x14ac:dyDescent="0.2">
      <c r="F148" s="64"/>
    </row>
    <row r="149" spans="6:6" x14ac:dyDescent="0.2">
      <c r="F149" s="64"/>
    </row>
    <row r="150" spans="6:6" x14ac:dyDescent="0.2">
      <c r="F150" s="64"/>
    </row>
    <row r="151" spans="6:6" x14ac:dyDescent="0.2">
      <c r="F151" s="64"/>
    </row>
    <row r="152" spans="6:6" x14ac:dyDescent="0.2">
      <c r="F152" s="64"/>
    </row>
    <row r="153" spans="6:6" x14ac:dyDescent="0.2">
      <c r="F153" s="64"/>
    </row>
    <row r="154" spans="6:6" x14ac:dyDescent="0.2">
      <c r="F154" s="64"/>
    </row>
    <row r="155" spans="6:6" x14ac:dyDescent="0.2">
      <c r="F155" s="64"/>
    </row>
  </sheetData>
  <sortState ref="A18:V41">
    <sortCondition ref="B18:B41"/>
  </sortState>
  <mergeCells count="17">
    <mergeCell ref="A16:A17"/>
    <mergeCell ref="E16:E17"/>
    <mergeCell ref="B16:B17"/>
    <mergeCell ref="A68:A69"/>
    <mergeCell ref="B68:B69"/>
    <mergeCell ref="C68:C69"/>
    <mergeCell ref="D68:D69"/>
    <mergeCell ref="E68:E69"/>
    <mergeCell ref="C16:C17"/>
    <mergeCell ref="D16:D17"/>
    <mergeCell ref="H101:I101"/>
    <mergeCell ref="J16:J17"/>
    <mergeCell ref="J68:J69"/>
    <mergeCell ref="G68:H68"/>
    <mergeCell ref="I68:I69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showGridLines="0" topLeftCell="A88" zoomScale="85" zoomScaleNormal="85" workbookViewId="0">
      <selection activeCell="F91" sqref="F91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7.5703125" style="23" bestFit="1" customWidth="1"/>
    <col min="7" max="8" width="15.140625" style="2" customWidth="1"/>
    <col min="9" max="9" width="15.28515625" style="2" customWidth="1"/>
    <col min="10" max="10" width="17.5703125" style="2" customWidth="1"/>
    <col min="11" max="11" width="17.85546875" style="2" customWidth="1"/>
    <col min="12" max="12" width="4.28515625" style="2" customWidth="1"/>
    <col min="13" max="13" width="11" style="2" bestFit="1" customWidth="1"/>
    <col min="14" max="14" width="14.28515625" style="2" customWidth="1"/>
    <col min="15" max="16384" width="9.140625" style="2"/>
  </cols>
  <sheetData>
    <row r="1" spans="1:23" s="46" customForma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x14ac:dyDescent="0.2">
      <c r="B2" s="2"/>
      <c r="C2" s="2"/>
      <c r="E2" s="2"/>
      <c r="F2" s="2"/>
    </row>
    <row r="3" spans="1:23" x14ac:dyDescent="0.2">
      <c r="B3" s="2"/>
      <c r="C3" s="2"/>
      <c r="E3" s="2"/>
      <c r="F3" s="2"/>
    </row>
    <row r="4" spans="1:23" x14ac:dyDescent="0.2">
      <c r="B4" s="2"/>
      <c r="C4" s="2"/>
      <c r="E4" s="2"/>
      <c r="F4" s="2"/>
    </row>
    <row r="5" spans="1:23" x14ac:dyDescent="0.2">
      <c r="B5" s="2"/>
      <c r="C5" s="2"/>
      <c r="E5" s="2"/>
      <c r="F5" s="2"/>
    </row>
    <row r="6" spans="1:23" x14ac:dyDescent="0.2">
      <c r="B6" s="2"/>
      <c r="C6" s="2"/>
      <c r="E6" s="2"/>
      <c r="F6" s="2"/>
    </row>
    <row r="7" spans="1:23" x14ac:dyDescent="0.2">
      <c r="B7" s="2"/>
      <c r="C7" s="2"/>
      <c r="E7" s="2"/>
      <c r="F7" s="2"/>
    </row>
    <row r="8" spans="1:23" x14ac:dyDescent="0.2">
      <c r="B8" s="2"/>
      <c r="C8" s="2"/>
      <c r="E8" s="2"/>
      <c r="F8" s="2"/>
    </row>
    <row r="9" spans="1:23" s="37" customFormat="1" x14ac:dyDescent="0.2">
      <c r="A9" s="37" t="str">
        <f>+Índice!B18&amp;Índice!C18</f>
        <v>2. Deudas Comerciales</v>
      </c>
    </row>
    <row r="10" spans="1:23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">
      <c r="A11" s="5" t="s">
        <v>14</v>
      </c>
      <c r="B11" s="6"/>
      <c r="C11" s="7" t="str">
        <f>+'1.1'!C11</f>
        <v>31.03.2022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">
      <c r="A12" s="5"/>
      <c r="B12" s="6"/>
      <c r="C12" s="56" t="s">
        <v>122</v>
      </c>
      <c r="D12" s="56" t="s">
        <v>123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2">
      <c r="A13" s="5" t="s">
        <v>15</v>
      </c>
      <c r="B13" s="6"/>
      <c r="C13" s="57">
        <f>+'1.1'!C12</f>
        <v>6931.47</v>
      </c>
      <c r="D13" s="57">
        <v>7680.07</v>
      </c>
      <c r="E13" s="36"/>
      <c r="F13" s="3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">
      <c r="A14" s="9"/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">
      <c r="A15" s="6" t="s">
        <v>1</v>
      </c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">
      <c r="A16" s="6"/>
      <c r="B16" s="10"/>
      <c r="C16" s="10"/>
      <c r="D16" s="1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14" ht="12.75" customHeight="1" x14ac:dyDescent="0.2">
      <c r="A17" s="109" t="s">
        <v>2</v>
      </c>
      <c r="B17" s="103" t="s">
        <v>12</v>
      </c>
      <c r="C17" s="103" t="s">
        <v>4</v>
      </c>
      <c r="D17" s="103" t="s">
        <v>26</v>
      </c>
      <c r="E17" s="103" t="s">
        <v>5</v>
      </c>
      <c r="F17" s="66" t="s">
        <v>6</v>
      </c>
      <c r="G17" s="105" t="s">
        <v>6</v>
      </c>
      <c r="H17" s="105"/>
      <c r="I17" s="105"/>
      <c r="J17" s="103" t="s">
        <v>7</v>
      </c>
      <c r="K17" s="103" t="s">
        <v>20</v>
      </c>
    </row>
    <row r="18" spans="1:14" ht="13.5" customHeight="1" thickBot="1" x14ac:dyDescent="0.25">
      <c r="A18" s="110"/>
      <c r="B18" s="104"/>
      <c r="C18" s="104"/>
      <c r="D18" s="104"/>
      <c r="E18" s="104"/>
      <c r="F18" s="67" t="s">
        <v>8</v>
      </c>
      <c r="G18" s="68" t="s">
        <v>9</v>
      </c>
      <c r="H18" s="69" t="s">
        <v>86</v>
      </c>
      <c r="I18" s="68" t="s">
        <v>10</v>
      </c>
      <c r="J18" s="104"/>
      <c r="K18" s="104"/>
    </row>
    <row r="19" spans="1:14" s="49" customFormat="1" x14ac:dyDescent="0.2">
      <c r="A19" s="50">
        <v>1</v>
      </c>
      <c r="B19" s="63" t="s">
        <v>148</v>
      </c>
      <c r="C19" s="50" t="s">
        <v>48</v>
      </c>
      <c r="D19" s="62">
        <v>44926</v>
      </c>
      <c r="E19" s="49" t="s">
        <v>49</v>
      </c>
      <c r="F19" s="84">
        <v>1559097</v>
      </c>
      <c r="G19" s="84">
        <v>1559097</v>
      </c>
      <c r="H19" s="44"/>
      <c r="I19" s="44">
        <v>0</v>
      </c>
      <c r="J19" s="49" t="s">
        <v>34</v>
      </c>
      <c r="K19" s="50" t="s">
        <v>35</v>
      </c>
    </row>
    <row r="20" spans="1:14" s="49" customFormat="1" ht="12.75" customHeight="1" x14ac:dyDescent="0.2">
      <c r="A20" s="50">
        <f>+A19+1</f>
        <v>2</v>
      </c>
      <c r="B20" s="63" t="s">
        <v>83</v>
      </c>
      <c r="C20" s="50" t="s">
        <v>48</v>
      </c>
      <c r="D20" s="62">
        <v>44926</v>
      </c>
      <c r="E20" s="49" t="s">
        <v>49</v>
      </c>
      <c r="F20" s="84">
        <v>2540000</v>
      </c>
      <c r="G20" s="84">
        <v>2540000</v>
      </c>
      <c r="H20" s="44"/>
      <c r="I20" s="44">
        <v>0</v>
      </c>
      <c r="J20" s="49" t="s">
        <v>34</v>
      </c>
      <c r="K20" s="50" t="s">
        <v>35</v>
      </c>
    </row>
    <row r="21" spans="1:14" s="49" customFormat="1" ht="12.75" customHeight="1" x14ac:dyDescent="0.2">
      <c r="A21" s="50">
        <f t="shared" ref="A21:A92" si="0">+A20+1</f>
        <v>3</v>
      </c>
      <c r="B21" s="63" t="s">
        <v>149</v>
      </c>
      <c r="C21" s="50" t="s">
        <v>48</v>
      </c>
      <c r="D21" s="62">
        <v>44926</v>
      </c>
      <c r="E21" s="49" t="s">
        <v>49</v>
      </c>
      <c r="F21" s="84">
        <v>1050000</v>
      </c>
      <c r="G21" s="84">
        <v>1050000</v>
      </c>
      <c r="H21" s="44"/>
      <c r="I21" s="44">
        <v>0</v>
      </c>
      <c r="J21" s="49" t="s">
        <v>34</v>
      </c>
      <c r="K21" s="50" t="s">
        <v>35</v>
      </c>
    </row>
    <row r="22" spans="1:14" s="49" customFormat="1" ht="12.75" customHeight="1" x14ac:dyDescent="0.2">
      <c r="A22" s="50">
        <f t="shared" si="0"/>
        <v>4</v>
      </c>
      <c r="B22" s="63" t="s">
        <v>150</v>
      </c>
      <c r="C22" s="50" t="s">
        <v>48</v>
      </c>
      <c r="D22" s="62">
        <v>44926</v>
      </c>
      <c r="E22" s="49" t="s">
        <v>49</v>
      </c>
      <c r="F22" s="84">
        <v>5500000</v>
      </c>
      <c r="G22" s="84">
        <v>5500000</v>
      </c>
      <c r="H22" s="44"/>
      <c r="I22" s="44">
        <v>0</v>
      </c>
      <c r="J22" s="49" t="s">
        <v>34</v>
      </c>
      <c r="K22" s="50" t="s">
        <v>35</v>
      </c>
    </row>
    <row r="23" spans="1:14" s="49" customFormat="1" ht="12.75" customHeight="1" x14ac:dyDescent="0.2">
      <c r="A23" s="50">
        <f t="shared" si="0"/>
        <v>5</v>
      </c>
      <c r="B23" s="85" t="s">
        <v>151</v>
      </c>
      <c r="C23" s="50" t="s">
        <v>48</v>
      </c>
      <c r="D23" s="62">
        <v>44926</v>
      </c>
      <c r="E23" s="49" t="s">
        <v>49</v>
      </c>
      <c r="F23" s="84">
        <v>59013393</v>
      </c>
      <c r="G23" s="84">
        <v>59013393</v>
      </c>
      <c r="H23" s="44"/>
      <c r="I23" s="44">
        <v>0</v>
      </c>
      <c r="J23" s="49" t="s">
        <v>34</v>
      </c>
      <c r="K23" s="50" t="s">
        <v>35</v>
      </c>
    </row>
    <row r="24" spans="1:14" s="85" customFormat="1" ht="12.75" customHeight="1" x14ac:dyDescent="0.2">
      <c r="A24" s="50">
        <f t="shared" si="0"/>
        <v>6</v>
      </c>
      <c r="B24" s="85" t="s">
        <v>111</v>
      </c>
      <c r="C24" s="50" t="s">
        <v>48</v>
      </c>
      <c r="D24" s="62">
        <v>44926</v>
      </c>
      <c r="E24" s="85" t="s">
        <v>49</v>
      </c>
      <c r="F24" s="135">
        <v>211477214</v>
      </c>
      <c r="G24" s="84">
        <v>211477214</v>
      </c>
      <c r="H24" s="44"/>
      <c r="I24" s="44">
        <v>0</v>
      </c>
      <c r="J24" s="85" t="s">
        <v>34</v>
      </c>
      <c r="K24" s="92" t="s">
        <v>35</v>
      </c>
    </row>
    <row r="25" spans="1:14" s="85" customFormat="1" ht="12.75" customHeight="1" x14ac:dyDescent="0.2">
      <c r="A25" s="50">
        <f t="shared" si="0"/>
        <v>7</v>
      </c>
      <c r="B25" s="136" t="s">
        <v>152</v>
      </c>
      <c r="C25" s="50" t="s">
        <v>48</v>
      </c>
      <c r="D25" s="62">
        <v>44926</v>
      </c>
      <c r="E25" s="85" t="s">
        <v>49</v>
      </c>
      <c r="F25" s="135">
        <v>82461900</v>
      </c>
      <c r="G25" s="84">
        <v>82461900</v>
      </c>
      <c r="H25" s="44"/>
      <c r="I25" s="44">
        <v>0</v>
      </c>
      <c r="J25" s="85" t="s">
        <v>34</v>
      </c>
      <c r="K25" s="92" t="s">
        <v>35</v>
      </c>
    </row>
    <row r="26" spans="1:14" s="85" customFormat="1" ht="12.75" customHeight="1" x14ac:dyDescent="0.2">
      <c r="A26" s="50">
        <f t="shared" si="0"/>
        <v>8</v>
      </c>
      <c r="B26" s="136" t="s">
        <v>112</v>
      </c>
      <c r="C26" s="50" t="s">
        <v>48</v>
      </c>
      <c r="D26" s="62">
        <v>44926</v>
      </c>
      <c r="E26" s="85" t="s">
        <v>49</v>
      </c>
      <c r="F26" s="135">
        <v>3473775</v>
      </c>
      <c r="G26" s="84">
        <v>3473775</v>
      </c>
      <c r="H26" s="44"/>
      <c r="I26" s="44">
        <v>0</v>
      </c>
      <c r="J26" s="85" t="s">
        <v>34</v>
      </c>
      <c r="K26" s="92" t="s">
        <v>35</v>
      </c>
    </row>
    <row r="27" spans="1:14" s="85" customFormat="1" ht="12.75" customHeight="1" x14ac:dyDescent="0.2">
      <c r="A27" s="50">
        <f t="shared" si="0"/>
        <v>9</v>
      </c>
      <c r="B27" s="136" t="s">
        <v>153</v>
      </c>
      <c r="C27" s="50" t="s">
        <v>48</v>
      </c>
      <c r="D27" s="62">
        <v>44926</v>
      </c>
      <c r="E27" s="85" t="s">
        <v>49</v>
      </c>
      <c r="F27" s="135">
        <v>9435160</v>
      </c>
      <c r="G27" s="84">
        <v>9435160</v>
      </c>
      <c r="H27" s="44"/>
      <c r="I27" s="44">
        <v>0</v>
      </c>
      <c r="J27" s="85" t="s">
        <v>34</v>
      </c>
      <c r="K27" s="92" t="s">
        <v>35</v>
      </c>
    </row>
    <row r="28" spans="1:14" s="85" customFormat="1" ht="12.75" customHeight="1" x14ac:dyDescent="0.2">
      <c r="A28" s="50">
        <f t="shared" si="0"/>
        <v>10</v>
      </c>
      <c r="B28" s="136" t="s">
        <v>104</v>
      </c>
      <c r="C28" s="50" t="s">
        <v>48</v>
      </c>
      <c r="D28" s="62">
        <v>44926</v>
      </c>
      <c r="E28" s="85" t="s">
        <v>49</v>
      </c>
      <c r="F28" s="137">
        <v>1437821</v>
      </c>
      <c r="G28" s="84">
        <v>1437821</v>
      </c>
      <c r="H28" s="44"/>
      <c r="I28" s="44">
        <v>0</v>
      </c>
      <c r="J28" s="85" t="s">
        <v>34</v>
      </c>
      <c r="K28" s="92" t="s">
        <v>35</v>
      </c>
    </row>
    <row r="29" spans="1:14" s="49" customFormat="1" ht="12.75" customHeight="1" x14ac:dyDescent="0.2">
      <c r="A29" s="50">
        <f t="shared" si="0"/>
        <v>11</v>
      </c>
      <c r="B29" s="85" t="s">
        <v>142</v>
      </c>
      <c r="C29" s="50" t="s">
        <v>48</v>
      </c>
      <c r="D29" s="62">
        <v>44926</v>
      </c>
      <c r="E29" s="49" t="s">
        <v>49</v>
      </c>
      <c r="F29" s="93">
        <v>32955000</v>
      </c>
      <c r="G29" s="84">
        <v>32955000</v>
      </c>
      <c r="H29" s="44"/>
      <c r="I29" s="44">
        <v>0</v>
      </c>
      <c r="J29" s="49" t="s">
        <v>34</v>
      </c>
      <c r="K29" s="50" t="s">
        <v>35</v>
      </c>
    </row>
    <row r="30" spans="1:14" s="49" customFormat="1" ht="12.75" customHeight="1" x14ac:dyDescent="0.2">
      <c r="A30" s="50">
        <f t="shared" si="0"/>
        <v>12</v>
      </c>
      <c r="B30" s="85" t="s">
        <v>105</v>
      </c>
      <c r="C30" s="50" t="s">
        <v>48</v>
      </c>
      <c r="D30" s="62">
        <v>44926</v>
      </c>
      <c r="E30" s="49" t="s">
        <v>49</v>
      </c>
      <c r="F30" s="93">
        <v>30762219</v>
      </c>
      <c r="G30" s="84">
        <v>30762219</v>
      </c>
      <c r="H30" s="44"/>
      <c r="I30" s="44">
        <v>0</v>
      </c>
      <c r="J30" s="49" t="s">
        <v>34</v>
      </c>
      <c r="K30" s="50" t="s">
        <v>35</v>
      </c>
    </row>
    <row r="31" spans="1:14" s="49" customFormat="1" ht="12.75" customHeight="1" x14ac:dyDescent="0.2">
      <c r="A31" s="50">
        <f t="shared" si="0"/>
        <v>13</v>
      </c>
      <c r="B31" s="85" t="s">
        <v>113</v>
      </c>
      <c r="C31" s="50" t="s">
        <v>48</v>
      </c>
      <c r="D31" s="62">
        <v>44926</v>
      </c>
      <c r="E31" s="49" t="s">
        <v>49</v>
      </c>
      <c r="F31" s="93">
        <v>161398480</v>
      </c>
      <c r="G31" s="84">
        <v>161398480</v>
      </c>
      <c r="H31" s="44"/>
      <c r="I31" s="44">
        <v>0</v>
      </c>
      <c r="J31" s="49" t="s">
        <v>34</v>
      </c>
      <c r="K31" s="50" t="s">
        <v>35</v>
      </c>
    </row>
    <row r="32" spans="1:14" s="49" customFormat="1" ht="12.75" customHeight="1" x14ac:dyDescent="0.2">
      <c r="A32" s="50">
        <f t="shared" si="0"/>
        <v>14</v>
      </c>
      <c r="B32" s="85" t="s">
        <v>143</v>
      </c>
      <c r="C32" s="50" t="s">
        <v>48</v>
      </c>
      <c r="D32" s="62">
        <v>44926</v>
      </c>
      <c r="E32" s="49" t="s">
        <v>49</v>
      </c>
      <c r="F32" s="93">
        <v>7741581</v>
      </c>
      <c r="G32" s="84">
        <v>7741581</v>
      </c>
      <c r="H32" s="44"/>
      <c r="I32" s="44">
        <v>0</v>
      </c>
      <c r="J32" s="49" t="s">
        <v>34</v>
      </c>
      <c r="K32" s="50" t="s">
        <v>35</v>
      </c>
      <c r="N32" s="93"/>
    </row>
    <row r="33" spans="1:11" s="49" customFormat="1" ht="12.75" customHeight="1" x14ac:dyDescent="0.2">
      <c r="A33" s="50">
        <f t="shared" si="0"/>
        <v>15</v>
      </c>
      <c r="B33" s="85" t="s">
        <v>144</v>
      </c>
      <c r="C33" s="50" t="s">
        <v>48</v>
      </c>
      <c r="D33" s="62">
        <v>44926</v>
      </c>
      <c r="E33" s="49" t="s">
        <v>49</v>
      </c>
      <c r="F33" s="93">
        <v>1305000</v>
      </c>
      <c r="G33" s="84">
        <v>1305000</v>
      </c>
      <c r="H33" s="44"/>
      <c r="I33" s="44">
        <v>0</v>
      </c>
      <c r="J33" s="49" t="s">
        <v>34</v>
      </c>
      <c r="K33" s="50" t="s">
        <v>35</v>
      </c>
    </row>
    <row r="34" spans="1:11" s="49" customFormat="1" ht="12.75" customHeight="1" x14ac:dyDescent="0.2">
      <c r="A34" s="50">
        <f t="shared" si="0"/>
        <v>16</v>
      </c>
      <c r="B34" s="85" t="s">
        <v>114</v>
      </c>
      <c r="C34" s="50" t="s">
        <v>48</v>
      </c>
      <c r="D34" s="62">
        <v>44926</v>
      </c>
      <c r="E34" s="49" t="s">
        <v>49</v>
      </c>
      <c r="F34" s="93">
        <v>6585700</v>
      </c>
      <c r="G34" s="84">
        <v>6585700</v>
      </c>
      <c r="H34" s="44"/>
      <c r="I34" s="44">
        <v>0</v>
      </c>
      <c r="J34" s="49" t="s">
        <v>34</v>
      </c>
      <c r="K34" s="50" t="s">
        <v>35</v>
      </c>
    </row>
    <row r="35" spans="1:11" s="49" customFormat="1" ht="12.75" customHeight="1" x14ac:dyDescent="0.2">
      <c r="A35" s="50">
        <f t="shared" si="0"/>
        <v>17</v>
      </c>
      <c r="B35" s="85" t="s">
        <v>145</v>
      </c>
      <c r="C35" s="50" t="s">
        <v>48</v>
      </c>
      <c r="D35" s="62">
        <v>44926</v>
      </c>
      <c r="E35" s="49" t="s">
        <v>49</v>
      </c>
      <c r="F35" s="93">
        <v>178439208</v>
      </c>
      <c r="G35" s="84">
        <v>178439208</v>
      </c>
      <c r="H35" s="44"/>
      <c r="I35" s="44">
        <v>0</v>
      </c>
      <c r="J35" s="49" t="s">
        <v>34</v>
      </c>
      <c r="K35" s="50" t="s">
        <v>35</v>
      </c>
    </row>
    <row r="36" spans="1:11" s="49" customFormat="1" ht="12.75" customHeight="1" x14ac:dyDescent="0.2">
      <c r="A36" s="50">
        <f t="shared" si="0"/>
        <v>18</v>
      </c>
      <c r="B36" s="85" t="s">
        <v>154</v>
      </c>
      <c r="C36" s="50" t="s">
        <v>48</v>
      </c>
      <c r="D36" s="62">
        <v>44926</v>
      </c>
      <c r="E36" s="49" t="s">
        <v>49</v>
      </c>
      <c r="F36" s="93">
        <v>169088100</v>
      </c>
      <c r="G36" s="84">
        <v>169088100</v>
      </c>
      <c r="H36" s="44"/>
      <c r="I36" s="44">
        <v>0</v>
      </c>
      <c r="J36" s="49" t="s">
        <v>34</v>
      </c>
      <c r="K36" s="50" t="s">
        <v>35</v>
      </c>
    </row>
    <row r="37" spans="1:11" s="49" customFormat="1" ht="12.75" customHeight="1" x14ac:dyDescent="0.2">
      <c r="A37" s="50">
        <f t="shared" si="0"/>
        <v>19</v>
      </c>
      <c r="B37" s="85" t="s">
        <v>158</v>
      </c>
      <c r="C37" s="50" t="s">
        <v>48</v>
      </c>
      <c r="D37" s="62">
        <v>44926</v>
      </c>
      <c r="E37" s="49" t="s">
        <v>49</v>
      </c>
      <c r="F37" s="93">
        <v>1250000</v>
      </c>
      <c r="G37" s="84">
        <v>1250000</v>
      </c>
      <c r="H37" s="44"/>
      <c r="I37" s="44">
        <v>0</v>
      </c>
      <c r="J37" s="49" t="s">
        <v>34</v>
      </c>
      <c r="K37" s="50" t="s">
        <v>35</v>
      </c>
    </row>
    <row r="38" spans="1:11" s="49" customFormat="1" ht="12.75" customHeight="1" x14ac:dyDescent="0.2">
      <c r="A38" s="50">
        <f t="shared" si="0"/>
        <v>20</v>
      </c>
      <c r="B38" s="85" t="s">
        <v>155</v>
      </c>
      <c r="C38" s="50" t="s">
        <v>48</v>
      </c>
      <c r="D38" s="62">
        <v>44926</v>
      </c>
      <c r="E38" s="49" t="s">
        <v>49</v>
      </c>
      <c r="F38" s="93">
        <v>19000000</v>
      </c>
      <c r="G38" s="84">
        <v>19000000</v>
      </c>
      <c r="H38" s="44"/>
      <c r="I38" s="44">
        <v>0</v>
      </c>
      <c r="J38" s="49" t="s">
        <v>34</v>
      </c>
      <c r="K38" s="50" t="s">
        <v>35</v>
      </c>
    </row>
    <row r="39" spans="1:11" s="49" customFormat="1" ht="12.75" customHeight="1" x14ac:dyDescent="0.2">
      <c r="A39" s="50">
        <f t="shared" si="0"/>
        <v>21</v>
      </c>
      <c r="B39" s="85" t="s">
        <v>156</v>
      </c>
      <c r="C39" s="50" t="s">
        <v>48</v>
      </c>
      <c r="D39" s="62">
        <v>44926</v>
      </c>
      <c r="E39" s="49" t="s">
        <v>49</v>
      </c>
      <c r="F39" s="93">
        <v>2390000</v>
      </c>
      <c r="G39" s="84">
        <v>2390000</v>
      </c>
      <c r="H39" s="44"/>
      <c r="I39" s="44">
        <v>0</v>
      </c>
      <c r="J39" s="49" t="s">
        <v>34</v>
      </c>
      <c r="K39" s="50" t="s">
        <v>35</v>
      </c>
    </row>
    <row r="40" spans="1:11" s="49" customFormat="1" ht="12.75" customHeight="1" x14ac:dyDescent="0.2">
      <c r="A40" s="50">
        <f t="shared" si="0"/>
        <v>22</v>
      </c>
      <c r="B40" s="85" t="s">
        <v>146</v>
      </c>
      <c r="C40" s="50" t="s">
        <v>48</v>
      </c>
      <c r="D40" s="62">
        <v>44926</v>
      </c>
      <c r="E40" s="49" t="s">
        <v>49</v>
      </c>
      <c r="F40" s="93">
        <v>2964000</v>
      </c>
      <c r="G40" s="84">
        <v>2964000</v>
      </c>
      <c r="H40" s="44"/>
      <c r="I40" s="44">
        <v>0</v>
      </c>
      <c r="J40" s="49" t="s">
        <v>34</v>
      </c>
      <c r="K40" s="50" t="s">
        <v>35</v>
      </c>
    </row>
    <row r="41" spans="1:11" s="49" customFormat="1" ht="12.75" customHeight="1" x14ac:dyDescent="0.2">
      <c r="A41" s="50">
        <f t="shared" si="0"/>
        <v>23</v>
      </c>
      <c r="B41" s="85" t="s">
        <v>147</v>
      </c>
      <c r="C41" s="50" t="s">
        <v>48</v>
      </c>
      <c r="D41" s="62">
        <v>44926</v>
      </c>
      <c r="E41" s="49" t="s">
        <v>49</v>
      </c>
      <c r="F41" s="93">
        <v>10800000</v>
      </c>
      <c r="G41" s="84">
        <v>10800000</v>
      </c>
      <c r="H41" s="44"/>
      <c r="I41" s="44">
        <v>0</v>
      </c>
      <c r="J41" s="49" t="s">
        <v>34</v>
      </c>
      <c r="K41" s="50" t="s">
        <v>35</v>
      </c>
    </row>
    <row r="42" spans="1:11" s="49" customFormat="1" ht="12.75" customHeight="1" x14ac:dyDescent="0.2">
      <c r="A42" s="50">
        <f t="shared" si="0"/>
        <v>24</v>
      </c>
      <c r="B42" s="85" t="s">
        <v>159</v>
      </c>
      <c r="C42" s="50" t="s">
        <v>48</v>
      </c>
      <c r="D42" s="62">
        <v>44926</v>
      </c>
      <c r="E42" s="49" t="s">
        <v>49</v>
      </c>
      <c r="F42" s="93">
        <v>5646300</v>
      </c>
      <c r="G42" s="84">
        <v>5646300</v>
      </c>
      <c r="H42" s="44"/>
      <c r="I42" s="44">
        <v>0</v>
      </c>
      <c r="J42" s="49" t="s">
        <v>34</v>
      </c>
      <c r="K42" s="50" t="s">
        <v>35</v>
      </c>
    </row>
    <row r="43" spans="1:11" s="49" customFormat="1" ht="12.75" customHeight="1" x14ac:dyDescent="0.2">
      <c r="A43" s="50">
        <f t="shared" si="0"/>
        <v>25</v>
      </c>
      <c r="B43" s="85" t="s">
        <v>160</v>
      </c>
      <c r="C43" s="50" t="s">
        <v>48</v>
      </c>
      <c r="D43" s="62">
        <v>44926</v>
      </c>
      <c r="E43" s="49" t="s">
        <v>49</v>
      </c>
      <c r="F43" s="93">
        <v>8984000</v>
      </c>
      <c r="G43" s="84">
        <v>8984000</v>
      </c>
      <c r="H43" s="44"/>
      <c r="I43" s="44">
        <v>0</v>
      </c>
      <c r="J43" s="49" t="s">
        <v>34</v>
      </c>
      <c r="K43" s="50" t="s">
        <v>35</v>
      </c>
    </row>
    <row r="44" spans="1:11" s="49" customFormat="1" ht="12.75" customHeight="1" x14ac:dyDescent="0.2">
      <c r="A44" s="50">
        <f t="shared" si="0"/>
        <v>26</v>
      </c>
      <c r="B44" s="85" t="s">
        <v>161</v>
      </c>
      <c r="C44" s="50" t="s">
        <v>48</v>
      </c>
      <c r="D44" s="62">
        <v>44926</v>
      </c>
      <c r="E44" s="49" t="s">
        <v>49</v>
      </c>
      <c r="F44" s="93">
        <v>33202500</v>
      </c>
      <c r="G44" s="84">
        <v>33202500</v>
      </c>
      <c r="H44" s="44"/>
      <c r="I44" s="44">
        <v>0</v>
      </c>
      <c r="J44" s="49" t="s">
        <v>34</v>
      </c>
      <c r="K44" s="50" t="s">
        <v>35</v>
      </c>
    </row>
    <row r="45" spans="1:11" s="49" customFormat="1" ht="12.75" customHeight="1" x14ac:dyDescent="0.2">
      <c r="A45" s="50">
        <f t="shared" si="0"/>
        <v>27</v>
      </c>
      <c r="B45" s="85" t="s">
        <v>162</v>
      </c>
      <c r="C45" s="50" t="s">
        <v>48</v>
      </c>
      <c r="D45" s="62">
        <v>44926</v>
      </c>
      <c r="E45" s="49" t="s">
        <v>49</v>
      </c>
      <c r="F45" s="93">
        <v>1701855</v>
      </c>
      <c r="G45" s="84">
        <v>1701855</v>
      </c>
      <c r="H45" s="44"/>
      <c r="I45" s="44">
        <v>0</v>
      </c>
      <c r="J45" s="49" t="s">
        <v>34</v>
      </c>
      <c r="K45" s="50" t="s">
        <v>35</v>
      </c>
    </row>
    <row r="46" spans="1:11" s="49" customFormat="1" ht="12.75" customHeight="1" x14ac:dyDescent="0.2">
      <c r="A46" s="50">
        <f t="shared" si="0"/>
        <v>28</v>
      </c>
      <c r="B46" s="85" t="s">
        <v>141</v>
      </c>
      <c r="C46" s="50" t="s">
        <v>48</v>
      </c>
      <c r="D46" s="62">
        <v>44926</v>
      </c>
      <c r="E46" s="49" t="s">
        <v>49</v>
      </c>
      <c r="F46" s="93">
        <v>1162274</v>
      </c>
      <c r="G46" s="84">
        <v>1162274</v>
      </c>
      <c r="H46" s="44"/>
      <c r="I46" s="44">
        <v>0</v>
      </c>
      <c r="J46" s="49" t="s">
        <v>34</v>
      </c>
      <c r="K46" s="50" t="s">
        <v>35</v>
      </c>
    </row>
    <row r="47" spans="1:11" s="49" customFormat="1" ht="12.75" customHeight="1" x14ac:dyDescent="0.2">
      <c r="A47" s="50">
        <f t="shared" si="0"/>
        <v>29</v>
      </c>
      <c r="B47" s="85" t="s">
        <v>95</v>
      </c>
      <c r="C47" s="50" t="s">
        <v>48</v>
      </c>
      <c r="D47" s="62">
        <v>44926</v>
      </c>
      <c r="E47" s="49" t="s">
        <v>49</v>
      </c>
      <c r="F47" s="93">
        <v>8800000</v>
      </c>
      <c r="G47" s="84">
        <v>8800000</v>
      </c>
      <c r="H47" s="44"/>
      <c r="I47" s="44">
        <v>0</v>
      </c>
      <c r="J47" s="49" t="s">
        <v>34</v>
      </c>
      <c r="K47" s="50" t="s">
        <v>35</v>
      </c>
    </row>
    <row r="48" spans="1:11" s="49" customFormat="1" ht="12.75" customHeight="1" x14ac:dyDescent="0.2">
      <c r="A48" s="50">
        <f t="shared" si="0"/>
        <v>30</v>
      </c>
      <c r="B48" s="85" t="s">
        <v>87</v>
      </c>
      <c r="C48" s="50" t="s">
        <v>48</v>
      </c>
      <c r="D48" s="62">
        <v>44926</v>
      </c>
      <c r="E48" s="49" t="s">
        <v>49</v>
      </c>
      <c r="F48" s="93">
        <v>5063000</v>
      </c>
      <c r="G48" s="84">
        <v>5063000</v>
      </c>
      <c r="H48" s="44"/>
      <c r="I48" s="44">
        <v>0</v>
      </c>
      <c r="J48" s="49" t="s">
        <v>34</v>
      </c>
      <c r="K48" s="50" t="s">
        <v>35</v>
      </c>
    </row>
    <row r="49" spans="1:11" s="49" customFormat="1" ht="12.75" customHeight="1" x14ac:dyDescent="0.2">
      <c r="A49" s="50">
        <f t="shared" si="0"/>
        <v>31</v>
      </c>
      <c r="B49" s="85" t="s">
        <v>106</v>
      </c>
      <c r="C49" s="50" t="s">
        <v>48</v>
      </c>
      <c r="D49" s="62">
        <v>44926</v>
      </c>
      <c r="E49" s="49" t="s">
        <v>49</v>
      </c>
      <c r="F49" s="93">
        <v>4116000</v>
      </c>
      <c r="G49" s="84">
        <v>4116000</v>
      </c>
      <c r="H49" s="44"/>
      <c r="I49" s="44">
        <v>0</v>
      </c>
      <c r="J49" s="49" t="s">
        <v>34</v>
      </c>
      <c r="K49" s="50" t="s">
        <v>35</v>
      </c>
    </row>
    <row r="50" spans="1:11" s="49" customFormat="1" ht="12.75" customHeight="1" x14ac:dyDescent="0.2">
      <c r="A50" s="50">
        <f t="shared" si="0"/>
        <v>32</v>
      </c>
      <c r="B50" s="85" t="s">
        <v>88</v>
      </c>
      <c r="C50" s="50" t="s">
        <v>48</v>
      </c>
      <c r="D50" s="62">
        <v>44926</v>
      </c>
      <c r="E50" s="49" t="s">
        <v>49</v>
      </c>
      <c r="F50" s="58">
        <v>71391000</v>
      </c>
      <c r="G50" s="84">
        <v>71391000</v>
      </c>
      <c r="H50" s="44"/>
      <c r="I50" s="44">
        <v>0</v>
      </c>
      <c r="J50" s="49" t="s">
        <v>34</v>
      </c>
      <c r="K50" s="50" t="s">
        <v>35</v>
      </c>
    </row>
    <row r="51" spans="1:11" s="49" customFormat="1" ht="12.75" customHeight="1" x14ac:dyDescent="0.2">
      <c r="A51" s="50">
        <f t="shared" si="0"/>
        <v>33</v>
      </c>
      <c r="B51" s="85" t="s">
        <v>163</v>
      </c>
      <c r="C51" s="50" t="s">
        <v>48</v>
      </c>
      <c r="D51" s="62">
        <v>44926</v>
      </c>
      <c r="E51" s="49" t="s">
        <v>49</v>
      </c>
      <c r="F51" s="58">
        <v>19246500</v>
      </c>
      <c r="G51" s="84">
        <v>19246500</v>
      </c>
      <c r="H51" s="44"/>
      <c r="I51" s="44">
        <v>0</v>
      </c>
      <c r="J51" s="49" t="s">
        <v>34</v>
      </c>
      <c r="K51" s="50" t="s">
        <v>35</v>
      </c>
    </row>
    <row r="52" spans="1:11" s="49" customFormat="1" ht="12.75" customHeight="1" x14ac:dyDescent="0.2">
      <c r="A52" s="50">
        <f t="shared" si="0"/>
        <v>34</v>
      </c>
      <c r="B52" s="85" t="s">
        <v>107</v>
      </c>
      <c r="C52" s="50" t="s">
        <v>48</v>
      </c>
      <c r="D52" s="62">
        <v>44926</v>
      </c>
      <c r="E52" s="49" t="s">
        <v>49</v>
      </c>
      <c r="F52" s="58">
        <v>24673800</v>
      </c>
      <c r="G52" s="84">
        <v>24673800</v>
      </c>
      <c r="H52" s="44"/>
      <c r="I52" s="44">
        <v>0</v>
      </c>
      <c r="J52" s="49" t="s">
        <v>34</v>
      </c>
      <c r="K52" s="50" t="s">
        <v>35</v>
      </c>
    </row>
    <row r="53" spans="1:11" s="49" customFormat="1" ht="12.75" customHeight="1" x14ac:dyDescent="0.2">
      <c r="A53" s="50">
        <f t="shared" si="0"/>
        <v>35</v>
      </c>
      <c r="B53" s="85" t="s">
        <v>164</v>
      </c>
      <c r="C53" s="50" t="s">
        <v>48</v>
      </c>
      <c r="D53" s="62">
        <v>44926</v>
      </c>
      <c r="E53" s="49" t="s">
        <v>49</v>
      </c>
      <c r="F53" s="58">
        <v>3365000</v>
      </c>
      <c r="G53" s="84">
        <v>3365000</v>
      </c>
      <c r="H53" s="44"/>
      <c r="I53" s="44">
        <v>0</v>
      </c>
      <c r="J53" s="49" t="s">
        <v>34</v>
      </c>
      <c r="K53" s="50" t="s">
        <v>35</v>
      </c>
    </row>
    <row r="54" spans="1:11" s="49" customFormat="1" ht="12.75" customHeight="1" x14ac:dyDescent="0.2">
      <c r="A54" s="50">
        <f t="shared" si="0"/>
        <v>36</v>
      </c>
      <c r="B54" s="85" t="s">
        <v>140</v>
      </c>
      <c r="C54" s="50" t="s">
        <v>48</v>
      </c>
      <c r="D54" s="62">
        <v>44926</v>
      </c>
      <c r="E54" s="49" t="s">
        <v>49</v>
      </c>
      <c r="F54" s="58">
        <v>27762000</v>
      </c>
      <c r="G54" s="84">
        <v>27762000</v>
      </c>
      <c r="H54" s="44"/>
      <c r="I54" s="44">
        <v>0</v>
      </c>
      <c r="J54" s="49" t="s">
        <v>34</v>
      </c>
      <c r="K54" s="50" t="s">
        <v>35</v>
      </c>
    </row>
    <row r="55" spans="1:11" s="49" customFormat="1" ht="12.75" customHeight="1" x14ac:dyDescent="0.2">
      <c r="A55" s="50">
        <f t="shared" si="0"/>
        <v>37</v>
      </c>
      <c r="B55" s="85" t="s">
        <v>115</v>
      </c>
      <c r="C55" s="50" t="s">
        <v>48</v>
      </c>
      <c r="D55" s="62">
        <v>44926</v>
      </c>
      <c r="E55" s="49" t="s">
        <v>49</v>
      </c>
      <c r="F55" s="58">
        <v>1500000</v>
      </c>
      <c r="G55" s="84">
        <v>1500000</v>
      </c>
      <c r="H55" s="44"/>
      <c r="I55" s="44">
        <v>0</v>
      </c>
      <c r="J55" s="49" t="s">
        <v>34</v>
      </c>
      <c r="K55" s="50" t="s">
        <v>35</v>
      </c>
    </row>
    <row r="56" spans="1:11" s="49" customFormat="1" ht="12.75" customHeight="1" x14ac:dyDescent="0.2">
      <c r="A56" s="50">
        <f t="shared" si="0"/>
        <v>38</v>
      </c>
      <c r="B56" s="85" t="s">
        <v>139</v>
      </c>
      <c r="C56" s="50" t="s">
        <v>48</v>
      </c>
      <c r="D56" s="62">
        <v>44926</v>
      </c>
      <c r="E56" s="49" t="s">
        <v>49</v>
      </c>
      <c r="F56" s="58">
        <v>709060</v>
      </c>
      <c r="G56" s="84">
        <v>709060</v>
      </c>
      <c r="H56" s="44"/>
      <c r="I56" s="44">
        <v>0</v>
      </c>
      <c r="J56" s="49" t="s">
        <v>34</v>
      </c>
      <c r="K56" s="50" t="s">
        <v>35</v>
      </c>
    </row>
    <row r="57" spans="1:11" s="49" customFormat="1" ht="12.75" customHeight="1" x14ac:dyDescent="0.2">
      <c r="A57" s="50">
        <f t="shared" si="0"/>
        <v>39</v>
      </c>
      <c r="B57" s="85" t="s">
        <v>96</v>
      </c>
      <c r="C57" s="50" t="s">
        <v>48</v>
      </c>
      <c r="D57" s="62">
        <v>44926</v>
      </c>
      <c r="E57" s="49" t="s">
        <v>49</v>
      </c>
      <c r="F57" s="58">
        <v>12632420</v>
      </c>
      <c r="G57" s="84">
        <v>12632420</v>
      </c>
      <c r="H57" s="44"/>
      <c r="I57" s="44">
        <v>0</v>
      </c>
      <c r="J57" s="49" t="s">
        <v>34</v>
      </c>
      <c r="K57" s="50" t="s">
        <v>35</v>
      </c>
    </row>
    <row r="58" spans="1:11" s="49" customFormat="1" ht="12.75" customHeight="1" x14ac:dyDescent="0.2">
      <c r="A58" s="50">
        <f t="shared" si="0"/>
        <v>40</v>
      </c>
      <c r="B58" s="85" t="s">
        <v>165</v>
      </c>
      <c r="C58" s="50" t="s">
        <v>48</v>
      </c>
      <c r="D58" s="62">
        <v>44926</v>
      </c>
      <c r="E58" s="49" t="s">
        <v>49</v>
      </c>
      <c r="F58" s="58">
        <v>10027944</v>
      </c>
      <c r="G58" s="84">
        <v>10027944</v>
      </c>
      <c r="H58" s="44"/>
      <c r="I58" s="44">
        <v>0</v>
      </c>
      <c r="J58" s="49" t="s">
        <v>34</v>
      </c>
      <c r="K58" s="50" t="s">
        <v>35</v>
      </c>
    </row>
    <row r="59" spans="1:11" s="49" customFormat="1" ht="12.75" customHeight="1" x14ac:dyDescent="0.2">
      <c r="A59" s="50">
        <f t="shared" si="0"/>
        <v>41</v>
      </c>
      <c r="B59" s="85" t="s">
        <v>166</v>
      </c>
      <c r="C59" s="50" t="s">
        <v>48</v>
      </c>
      <c r="D59" s="62">
        <v>44926</v>
      </c>
      <c r="E59" s="49" t="s">
        <v>49</v>
      </c>
      <c r="F59" s="58">
        <v>10409000</v>
      </c>
      <c r="G59" s="84">
        <v>10409000</v>
      </c>
      <c r="H59" s="44"/>
      <c r="I59" s="44">
        <v>0</v>
      </c>
      <c r="J59" s="49" t="s">
        <v>34</v>
      </c>
      <c r="K59" s="50" t="s">
        <v>35</v>
      </c>
    </row>
    <row r="60" spans="1:11" s="49" customFormat="1" ht="12.75" customHeight="1" x14ac:dyDescent="0.2">
      <c r="A60" s="50">
        <f t="shared" si="0"/>
        <v>42</v>
      </c>
      <c r="B60" s="85" t="s">
        <v>89</v>
      </c>
      <c r="C60" s="50" t="s">
        <v>48</v>
      </c>
      <c r="D60" s="62">
        <v>44926</v>
      </c>
      <c r="E60" s="49" t="s">
        <v>49</v>
      </c>
      <c r="F60" s="58">
        <v>74285000</v>
      </c>
      <c r="G60" s="84">
        <v>74285000</v>
      </c>
      <c r="H60" s="44"/>
      <c r="I60" s="44">
        <v>0</v>
      </c>
      <c r="J60" s="49" t="s">
        <v>34</v>
      </c>
      <c r="K60" s="50" t="s">
        <v>35</v>
      </c>
    </row>
    <row r="61" spans="1:11" s="49" customFormat="1" ht="12.75" customHeight="1" x14ac:dyDescent="0.2">
      <c r="A61" s="50">
        <f t="shared" si="0"/>
        <v>43</v>
      </c>
      <c r="B61" s="85" t="s">
        <v>116</v>
      </c>
      <c r="C61" s="50" t="s">
        <v>48</v>
      </c>
      <c r="D61" s="62">
        <v>44926</v>
      </c>
      <c r="E61" s="49" t="s">
        <v>49</v>
      </c>
      <c r="F61" s="58">
        <v>7503523</v>
      </c>
      <c r="G61" s="84">
        <v>7503523</v>
      </c>
      <c r="H61" s="44"/>
      <c r="I61" s="44">
        <v>0</v>
      </c>
      <c r="J61" s="49" t="s">
        <v>34</v>
      </c>
      <c r="K61" s="50" t="s">
        <v>35</v>
      </c>
    </row>
    <row r="62" spans="1:11" s="49" customFormat="1" ht="12.75" customHeight="1" x14ac:dyDescent="0.2">
      <c r="A62" s="50">
        <f t="shared" si="0"/>
        <v>44</v>
      </c>
      <c r="B62" s="85" t="s">
        <v>90</v>
      </c>
      <c r="C62" s="50" t="s">
        <v>48</v>
      </c>
      <c r="D62" s="62">
        <v>44926</v>
      </c>
      <c r="E62" s="49" t="s">
        <v>49</v>
      </c>
      <c r="F62" s="58">
        <v>810000</v>
      </c>
      <c r="G62" s="84">
        <v>810000</v>
      </c>
      <c r="H62" s="44"/>
      <c r="I62" s="44">
        <v>0</v>
      </c>
      <c r="J62" s="49" t="s">
        <v>34</v>
      </c>
      <c r="K62" s="50" t="s">
        <v>35</v>
      </c>
    </row>
    <row r="63" spans="1:11" s="49" customFormat="1" ht="12.75" customHeight="1" x14ac:dyDescent="0.2">
      <c r="A63" s="50">
        <f t="shared" si="0"/>
        <v>45</v>
      </c>
      <c r="B63" s="85" t="s">
        <v>167</v>
      </c>
      <c r="C63" s="50" t="s">
        <v>48</v>
      </c>
      <c r="D63" s="62">
        <v>44926</v>
      </c>
      <c r="E63" s="49" t="s">
        <v>49</v>
      </c>
      <c r="F63" s="58">
        <v>330000</v>
      </c>
      <c r="G63" s="84">
        <v>330000</v>
      </c>
      <c r="H63" s="44"/>
      <c r="I63" s="44">
        <v>0</v>
      </c>
      <c r="J63" s="49" t="s">
        <v>34</v>
      </c>
      <c r="K63" s="50" t="s">
        <v>35</v>
      </c>
    </row>
    <row r="64" spans="1:11" s="49" customFormat="1" ht="12.75" customHeight="1" x14ac:dyDescent="0.2">
      <c r="A64" s="50">
        <f t="shared" si="0"/>
        <v>46</v>
      </c>
      <c r="B64" s="85" t="s">
        <v>168</v>
      </c>
      <c r="C64" s="50" t="s">
        <v>48</v>
      </c>
      <c r="D64" s="62">
        <v>44926</v>
      </c>
      <c r="E64" s="49" t="s">
        <v>49</v>
      </c>
      <c r="F64" s="58">
        <v>1832300</v>
      </c>
      <c r="G64" s="84">
        <v>1832300</v>
      </c>
      <c r="H64" s="44"/>
      <c r="I64" s="44">
        <v>0</v>
      </c>
      <c r="J64" s="49" t="s">
        <v>34</v>
      </c>
      <c r="K64" s="50" t="s">
        <v>35</v>
      </c>
    </row>
    <row r="65" spans="1:11" s="49" customFormat="1" ht="12.75" customHeight="1" x14ac:dyDescent="0.2">
      <c r="A65" s="50">
        <f t="shared" si="0"/>
        <v>47</v>
      </c>
      <c r="B65" s="85" t="s">
        <v>169</v>
      </c>
      <c r="C65" s="50" t="s">
        <v>48</v>
      </c>
      <c r="D65" s="62">
        <v>44926</v>
      </c>
      <c r="E65" s="49" t="s">
        <v>49</v>
      </c>
      <c r="F65" s="58">
        <v>2640000</v>
      </c>
      <c r="G65" s="84">
        <v>2640000</v>
      </c>
      <c r="H65" s="44"/>
      <c r="I65" s="44">
        <v>0</v>
      </c>
      <c r="J65" s="49" t="s">
        <v>34</v>
      </c>
      <c r="K65" s="50" t="s">
        <v>35</v>
      </c>
    </row>
    <row r="66" spans="1:11" s="49" customFormat="1" ht="12.75" customHeight="1" x14ac:dyDescent="0.2">
      <c r="A66" s="50">
        <f t="shared" si="0"/>
        <v>48</v>
      </c>
      <c r="B66" s="85" t="s">
        <v>97</v>
      </c>
      <c r="C66" s="50" t="s">
        <v>48</v>
      </c>
      <c r="D66" s="62">
        <v>44926</v>
      </c>
      <c r="E66" s="49" t="s">
        <v>49</v>
      </c>
      <c r="F66" s="58">
        <v>25743337</v>
      </c>
      <c r="G66" s="84">
        <v>25743337</v>
      </c>
      <c r="H66" s="44"/>
      <c r="I66" s="44">
        <v>0</v>
      </c>
      <c r="J66" s="49" t="s">
        <v>34</v>
      </c>
      <c r="K66" s="50" t="s">
        <v>35</v>
      </c>
    </row>
    <row r="67" spans="1:11" s="49" customFormat="1" ht="12.75" customHeight="1" x14ac:dyDescent="0.2">
      <c r="A67" s="50">
        <f t="shared" si="0"/>
        <v>49</v>
      </c>
      <c r="B67" s="85" t="s">
        <v>170</v>
      </c>
      <c r="C67" s="50" t="s">
        <v>48</v>
      </c>
      <c r="D67" s="62">
        <v>44926</v>
      </c>
      <c r="E67" s="49" t="s">
        <v>49</v>
      </c>
      <c r="F67" s="58">
        <v>25970000</v>
      </c>
      <c r="G67" s="84">
        <v>25970000</v>
      </c>
      <c r="H67" s="44"/>
      <c r="I67" s="44">
        <v>0</v>
      </c>
      <c r="J67" s="49" t="s">
        <v>34</v>
      </c>
      <c r="K67" s="50" t="s">
        <v>35</v>
      </c>
    </row>
    <row r="68" spans="1:11" s="49" customFormat="1" ht="12.75" customHeight="1" x14ac:dyDescent="0.2">
      <c r="A68" s="50">
        <f t="shared" si="0"/>
        <v>50</v>
      </c>
      <c r="B68" s="85" t="s">
        <v>157</v>
      </c>
      <c r="C68" s="50" t="s">
        <v>48</v>
      </c>
      <c r="D68" s="62">
        <v>44926</v>
      </c>
      <c r="E68" s="49" t="s">
        <v>49</v>
      </c>
      <c r="F68" s="58">
        <v>1600000</v>
      </c>
      <c r="G68" s="84">
        <v>1600000</v>
      </c>
      <c r="H68" s="44"/>
      <c r="I68" s="44">
        <v>0</v>
      </c>
      <c r="J68" s="49" t="s">
        <v>34</v>
      </c>
      <c r="K68" s="50" t="s">
        <v>35</v>
      </c>
    </row>
    <row r="69" spans="1:11" s="49" customFormat="1" ht="12.75" customHeight="1" x14ac:dyDescent="0.2">
      <c r="A69" s="50">
        <f t="shared" si="0"/>
        <v>51</v>
      </c>
      <c r="B69" s="85" t="s">
        <v>138</v>
      </c>
      <c r="C69" s="50" t="s">
        <v>48</v>
      </c>
      <c r="D69" s="62">
        <v>44926</v>
      </c>
      <c r="E69" s="49" t="s">
        <v>49</v>
      </c>
      <c r="F69" s="58">
        <v>15802000</v>
      </c>
      <c r="G69" s="84">
        <v>15802000</v>
      </c>
      <c r="H69" s="44"/>
      <c r="I69" s="44">
        <v>0</v>
      </c>
      <c r="J69" s="49" t="s">
        <v>34</v>
      </c>
      <c r="K69" s="50" t="s">
        <v>35</v>
      </c>
    </row>
    <row r="70" spans="1:11" s="49" customFormat="1" ht="12.75" customHeight="1" x14ac:dyDescent="0.2">
      <c r="A70" s="50">
        <f t="shared" si="0"/>
        <v>52</v>
      </c>
      <c r="B70" s="85" t="s">
        <v>91</v>
      </c>
      <c r="C70" s="50" t="s">
        <v>48</v>
      </c>
      <c r="D70" s="62">
        <v>44926</v>
      </c>
      <c r="E70" s="49" t="s">
        <v>49</v>
      </c>
      <c r="F70" s="58">
        <v>10739675</v>
      </c>
      <c r="G70" s="84">
        <v>10739675</v>
      </c>
      <c r="H70" s="44"/>
      <c r="I70" s="44">
        <v>0</v>
      </c>
      <c r="J70" s="49" t="s">
        <v>34</v>
      </c>
      <c r="K70" s="50" t="s">
        <v>35</v>
      </c>
    </row>
    <row r="71" spans="1:11" s="49" customFormat="1" ht="12.75" customHeight="1" x14ac:dyDescent="0.2">
      <c r="A71" s="50">
        <f t="shared" si="0"/>
        <v>53</v>
      </c>
      <c r="B71" s="85" t="s">
        <v>99</v>
      </c>
      <c r="C71" s="50" t="s">
        <v>98</v>
      </c>
      <c r="D71" s="62">
        <v>44926</v>
      </c>
      <c r="E71" s="49" t="s">
        <v>49</v>
      </c>
      <c r="F71" s="58">
        <v>1225481539.3002</v>
      </c>
      <c r="G71" s="84">
        <v>1225481539.3002</v>
      </c>
      <c r="H71" s="44"/>
      <c r="I71" s="44">
        <v>176799.66</v>
      </c>
      <c r="J71" s="49" t="s">
        <v>34</v>
      </c>
      <c r="K71" s="50" t="s">
        <v>35</v>
      </c>
    </row>
    <row r="72" spans="1:11" s="49" customFormat="1" ht="12.75" customHeight="1" x14ac:dyDescent="0.2">
      <c r="A72" s="50">
        <f t="shared" si="0"/>
        <v>54</v>
      </c>
      <c r="B72" s="85" t="s">
        <v>132</v>
      </c>
      <c r="C72" s="50" t="s">
        <v>98</v>
      </c>
      <c r="D72" s="62">
        <v>44926</v>
      </c>
      <c r="E72" s="49" t="s">
        <v>49</v>
      </c>
      <c r="F72" s="58">
        <v>9704058</v>
      </c>
      <c r="G72" s="84">
        <v>9704058</v>
      </c>
      <c r="H72" s="44"/>
      <c r="I72" s="44">
        <v>1400</v>
      </c>
      <c r="J72" s="49" t="s">
        <v>34</v>
      </c>
      <c r="K72" s="50" t="s">
        <v>35</v>
      </c>
    </row>
    <row r="73" spans="1:11" s="49" customFormat="1" ht="12.75" customHeight="1" x14ac:dyDescent="0.2">
      <c r="A73" s="50">
        <f t="shared" si="0"/>
        <v>55</v>
      </c>
      <c r="B73" s="85" t="s">
        <v>130</v>
      </c>
      <c r="C73" s="50" t="s">
        <v>98</v>
      </c>
      <c r="D73" s="62">
        <v>44926</v>
      </c>
      <c r="E73" s="49" t="s">
        <v>49</v>
      </c>
      <c r="F73" s="58">
        <v>8248449.3000000007</v>
      </c>
      <c r="G73" s="84">
        <v>8248449.3000000007</v>
      </c>
      <c r="H73" s="44"/>
      <c r="I73" s="44">
        <v>1190</v>
      </c>
      <c r="J73" s="49" t="s">
        <v>34</v>
      </c>
      <c r="K73" s="50" t="s">
        <v>35</v>
      </c>
    </row>
    <row r="74" spans="1:11" s="49" customFormat="1" ht="12.75" customHeight="1" x14ac:dyDescent="0.2">
      <c r="A74" s="50">
        <f t="shared" si="0"/>
        <v>56</v>
      </c>
      <c r="B74" s="85" t="s">
        <v>129</v>
      </c>
      <c r="C74" s="50" t="s">
        <v>98</v>
      </c>
      <c r="D74" s="62">
        <v>44926</v>
      </c>
      <c r="E74" s="49" t="s">
        <v>49</v>
      </c>
      <c r="F74" s="58">
        <v>69314.7</v>
      </c>
      <c r="G74" s="84">
        <v>69314.7</v>
      </c>
      <c r="H74" s="44"/>
      <c r="I74" s="44">
        <v>10</v>
      </c>
      <c r="J74" s="49" t="s">
        <v>34</v>
      </c>
      <c r="K74" s="50" t="s">
        <v>35</v>
      </c>
    </row>
    <row r="75" spans="1:11" s="49" customFormat="1" ht="12.75" customHeight="1" x14ac:dyDescent="0.2">
      <c r="A75" s="50">
        <f t="shared" si="0"/>
        <v>57</v>
      </c>
      <c r="B75" s="85" t="s">
        <v>131</v>
      </c>
      <c r="C75" s="50" t="s">
        <v>98</v>
      </c>
      <c r="D75" s="62">
        <v>44926</v>
      </c>
      <c r="E75" s="49" t="s">
        <v>49</v>
      </c>
      <c r="F75" s="58">
        <v>3742993.8000000003</v>
      </c>
      <c r="G75" s="84">
        <v>3742993.8000000003</v>
      </c>
      <c r="H75" s="44"/>
      <c r="I75" s="44">
        <v>540</v>
      </c>
      <c r="J75" s="49" t="s">
        <v>34</v>
      </c>
      <c r="K75" s="50" t="s">
        <v>35</v>
      </c>
    </row>
    <row r="76" spans="1:11" s="49" customFormat="1" ht="12.75" customHeight="1" x14ac:dyDescent="0.2">
      <c r="A76" s="50">
        <f t="shared" si="0"/>
        <v>58</v>
      </c>
      <c r="B76" s="85" t="s">
        <v>108</v>
      </c>
      <c r="C76" s="50" t="s">
        <v>98</v>
      </c>
      <c r="D76" s="62">
        <v>44926</v>
      </c>
      <c r="E76" s="49" t="s">
        <v>49</v>
      </c>
      <c r="F76" s="58">
        <v>22579405.800000001</v>
      </c>
      <c r="G76" s="84">
        <v>22579405.800000001</v>
      </c>
      <c r="H76" s="44">
        <v>2940</v>
      </c>
      <c r="I76" s="44"/>
      <c r="J76" s="49" t="s">
        <v>34</v>
      </c>
      <c r="K76" s="50" t="s">
        <v>35</v>
      </c>
    </row>
    <row r="77" spans="1:11" s="49" customFormat="1" ht="12.75" customHeight="1" x14ac:dyDescent="0.2">
      <c r="A77" s="50">
        <f t="shared" si="0"/>
        <v>59</v>
      </c>
      <c r="B77" s="85" t="s">
        <v>128</v>
      </c>
      <c r="C77" s="50" t="s">
        <v>98</v>
      </c>
      <c r="D77" s="62">
        <v>44926</v>
      </c>
      <c r="E77" s="49" t="s">
        <v>49</v>
      </c>
      <c r="F77" s="58">
        <v>249333362.97869995</v>
      </c>
      <c r="G77" s="84">
        <v>249333362.97869995</v>
      </c>
      <c r="H77" s="44"/>
      <c r="I77" s="44">
        <v>35971.209999999992</v>
      </c>
      <c r="J77" s="49" t="s">
        <v>34</v>
      </c>
      <c r="K77" s="50" t="s">
        <v>35</v>
      </c>
    </row>
    <row r="78" spans="1:11" s="49" customFormat="1" ht="12.75" customHeight="1" x14ac:dyDescent="0.2">
      <c r="A78" s="50">
        <f t="shared" si="0"/>
        <v>60</v>
      </c>
      <c r="B78" s="85" t="s">
        <v>134</v>
      </c>
      <c r="C78" s="50" t="s">
        <v>98</v>
      </c>
      <c r="D78" s="62">
        <v>44926</v>
      </c>
      <c r="E78" s="49" t="s">
        <v>49</v>
      </c>
      <c r="F78" s="58">
        <v>124461475.32000001</v>
      </c>
      <c r="G78" s="84">
        <v>124461475.32000001</v>
      </c>
      <c r="H78" s="44"/>
      <c r="I78" s="44">
        <v>17956</v>
      </c>
      <c r="J78" s="49" t="s">
        <v>34</v>
      </c>
      <c r="K78" s="50" t="s">
        <v>35</v>
      </c>
    </row>
    <row r="79" spans="1:11" s="49" customFormat="1" ht="12.75" customHeight="1" x14ac:dyDescent="0.2">
      <c r="A79" s="50">
        <f t="shared" si="0"/>
        <v>61</v>
      </c>
      <c r="B79" s="85" t="s">
        <v>127</v>
      </c>
      <c r="C79" s="50" t="s">
        <v>98</v>
      </c>
      <c r="D79" s="62">
        <v>44926</v>
      </c>
      <c r="E79" s="49" t="s">
        <v>49</v>
      </c>
      <c r="F79" s="58">
        <v>376323.43</v>
      </c>
      <c r="G79" s="84">
        <v>376323.43</v>
      </c>
      <c r="H79" s="44">
        <v>49</v>
      </c>
      <c r="I79" s="44"/>
      <c r="J79" s="49" t="s">
        <v>34</v>
      </c>
      <c r="K79" s="50" t="s">
        <v>35</v>
      </c>
    </row>
    <row r="80" spans="1:11" s="49" customFormat="1" ht="12.75" customHeight="1" x14ac:dyDescent="0.2">
      <c r="A80" s="50">
        <f t="shared" si="0"/>
        <v>62</v>
      </c>
      <c r="B80" s="85" t="s">
        <v>136</v>
      </c>
      <c r="C80" s="50" t="s">
        <v>98</v>
      </c>
      <c r="D80" s="62">
        <v>44926</v>
      </c>
      <c r="E80" s="49" t="s">
        <v>49</v>
      </c>
      <c r="F80" s="58">
        <v>38329296.232500002</v>
      </c>
      <c r="G80" s="84">
        <v>38329296.232500002</v>
      </c>
      <c r="H80" s="44"/>
      <c r="I80" s="44">
        <v>5529.75</v>
      </c>
      <c r="J80" s="49" t="s">
        <v>34</v>
      </c>
      <c r="K80" s="50" t="s">
        <v>35</v>
      </c>
    </row>
    <row r="81" spans="1:23" s="49" customFormat="1" ht="12.75" customHeight="1" x14ac:dyDescent="0.2">
      <c r="A81" s="50">
        <f t="shared" si="0"/>
        <v>63</v>
      </c>
      <c r="B81" s="85" t="s">
        <v>100</v>
      </c>
      <c r="C81" s="50" t="s">
        <v>98</v>
      </c>
      <c r="D81" s="62">
        <v>44926</v>
      </c>
      <c r="E81" s="49" t="s">
        <v>49</v>
      </c>
      <c r="F81" s="58">
        <v>284107092.36000001</v>
      </c>
      <c r="G81" s="84">
        <v>284107092.36000001</v>
      </c>
      <c r="H81" s="44"/>
      <c r="I81" s="44">
        <v>40988</v>
      </c>
      <c r="J81" s="49" t="s">
        <v>34</v>
      </c>
      <c r="K81" s="50" t="s">
        <v>35</v>
      </c>
    </row>
    <row r="82" spans="1:23" s="49" customFormat="1" ht="12.75" customHeight="1" x14ac:dyDescent="0.2">
      <c r="A82" s="50">
        <f t="shared" si="0"/>
        <v>64</v>
      </c>
      <c r="B82" s="85" t="s">
        <v>133</v>
      </c>
      <c r="C82" s="50" t="s">
        <v>98</v>
      </c>
      <c r="D82" s="62">
        <v>44926</v>
      </c>
      <c r="E82" s="49" t="s">
        <v>49</v>
      </c>
      <c r="F82" s="58">
        <v>9704058</v>
      </c>
      <c r="G82" s="84">
        <v>9704058</v>
      </c>
      <c r="H82" s="44"/>
      <c r="I82" s="44">
        <v>1400</v>
      </c>
      <c r="J82" s="49" t="s">
        <v>34</v>
      </c>
      <c r="K82" s="50" t="s">
        <v>35</v>
      </c>
    </row>
    <row r="83" spans="1:23" s="49" customFormat="1" ht="12.75" customHeight="1" x14ac:dyDescent="0.2">
      <c r="A83" s="50">
        <f t="shared" si="0"/>
        <v>65</v>
      </c>
      <c r="B83" s="85" t="s">
        <v>118</v>
      </c>
      <c r="C83" s="50" t="s">
        <v>98</v>
      </c>
      <c r="D83" s="62">
        <v>44926</v>
      </c>
      <c r="E83" s="49" t="s">
        <v>49</v>
      </c>
      <c r="F83" s="58">
        <v>-2131219.4249999998</v>
      </c>
      <c r="G83" s="84">
        <v>-2131219.4249999998</v>
      </c>
      <c r="H83" s="44">
        <v>-277.5</v>
      </c>
      <c r="I83" s="44"/>
      <c r="J83" s="49" t="s">
        <v>34</v>
      </c>
      <c r="K83" s="50" t="s">
        <v>35</v>
      </c>
    </row>
    <row r="84" spans="1:23" s="49" customFormat="1" ht="12.75" customHeight="1" x14ac:dyDescent="0.2">
      <c r="A84" s="50">
        <f t="shared" si="0"/>
        <v>66</v>
      </c>
      <c r="B84" s="85" t="s">
        <v>135</v>
      </c>
      <c r="C84" s="50" t="s">
        <v>98</v>
      </c>
      <c r="D84" s="62">
        <v>44926</v>
      </c>
      <c r="E84" s="49" t="s">
        <v>49</v>
      </c>
      <c r="F84" s="58">
        <v>139814681.37</v>
      </c>
      <c r="G84" s="84">
        <v>139814681.37</v>
      </c>
      <c r="H84" s="44"/>
      <c r="I84" s="44">
        <v>20171</v>
      </c>
      <c r="J84" s="49" t="s">
        <v>34</v>
      </c>
      <c r="K84" s="50" t="s">
        <v>35</v>
      </c>
    </row>
    <row r="85" spans="1:23" s="49" customFormat="1" ht="12.75" customHeight="1" x14ac:dyDescent="0.2">
      <c r="A85" s="50">
        <f t="shared" si="0"/>
        <v>67</v>
      </c>
      <c r="B85" s="85" t="s">
        <v>101</v>
      </c>
      <c r="C85" s="50" t="s">
        <v>98</v>
      </c>
      <c r="D85" s="62">
        <v>44926</v>
      </c>
      <c r="E85" s="49" t="s">
        <v>49</v>
      </c>
      <c r="F85" s="58">
        <v>582086790.23019993</v>
      </c>
      <c r="G85" s="84">
        <v>582086790.23019993</v>
      </c>
      <c r="H85" s="44">
        <v>75791.86</v>
      </c>
      <c r="I85" s="44"/>
      <c r="J85" s="49" t="s">
        <v>34</v>
      </c>
      <c r="K85" s="50" t="s">
        <v>35</v>
      </c>
    </row>
    <row r="86" spans="1:23" s="49" customFormat="1" ht="12.75" customHeight="1" x14ac:dyDescent="0.2">
      <c r="A86" s="50">
        <f t="shared" si="0"/>
        <v>68</v>
      </c>
      <c r="B86" s="85" t="s">
        <v>121</v>
      </c>
      <c r="C86" s="50" t="s">
        <v>98</v>
      </c>
      <c r="D86" s="62">
        <v>44926</v>
      </c>
      <c r="E86" s="49" t="s">
        <v>49</v>
      </c>
      <c r="F86" s="58">
        <v>9877344.75</v>
      </c>
      <c r="G86" s="84">
        <v>9877344.75</v>
      </c>
      <c r="H86" s="44"/>
      <c r="I86" s="44">
        <v>1425</v>
      </c>
      <c r="J86" s="49" t="s">
        <v>34</v>
      </c>
      <c r="K86" s="50" t="s">
        <v>35</v>
      </c>
    </row>
    <row r="87" spans="1:23" s="49" customFormat="1" ht="12.75" customHeight="1" x14ac:dyDescent="0.2">
      <c r="A87" s="50">
        <f t="shared" si="0"/>
        <v>69</v>
      </c>
      <c r="B87" s="85" t="s">
        <v>85</v>
      </c>
      <c r="C87" s="50" t="s">
        <v>98</v>
      </c>
      <c r="D87" s="62">
        <v>44926</v>
      </c>
      <c r="E87" s="49" t="s">
        <v>49</v>
      </c>
      <c r="F87" s="58">
        <v>36257063.961300001</v>
      </c>
      <c r="G87" s="84">
        <v>36257063.961300001</v>
      </c>
      <c r="H87" s="44"/>
      <c r="I87" s="44">
        <v>5230.79</v>
      </c>
      <c r="J87" s="49" t="s">
        <v>34</v>
      </c>
      <c r="K87" s="50" t="s">
        <v>35</v>
      </c>
    </row>
    <row r="88" spans="1:23" s="49" customFormat="1" ht="12.75" customHeight="1" x14ac:dyDescent="0.2">
      <c r="A88" s="50">
        <f t="shared" si="0"/>
        <v>70</v>
      </c>
      <c r="B88" s="85" t="s">
        <v>126</v>
      </c>
      <c r="C88" s="50" t="s">
        <v>98</v>
      </c>
      <c r="D88" s="62">
        <v>44926</v>
      </c>
      <c r="E88" s="49" t="s">
        <v>49</v>
      </c>
      <c r="F88" s="58">
        <v>1495040099.9625001</v>
      </c>
      <c r="G88" s="84">
        <v>1495040099.9625001</v>
      </c>
      <c r="H88" s="44"/>
      <c r="I88" s="44">
        <v>215688.75</v>
      </c>
      <c r="J88" s="49" t="s">
        <v>34</v>
      </c>
      <c r="K88" s="50" t="s">
        <v>35</v>
      </c>
    </row>
    <row r="89" spans="1:23" s="49" customFormat="1" ht="12.75" customHeight="1" x14ac:dyDescent="0.2">
      <c r="A89" s="50">
        <f t="shared" si="0"/>
        <v>71</v>
      </c>
      <c r="B89" s="85" t="s">
        <v>120</v>
      </c>
      <c r="C89" s="50" t="s">
        <v>98</v>
      </c>
      <c r="D89" s="62">
        <v>44926</v>
      </c>
      <c r="E89" s="49" t="s">
        <v>49</v>
      </c>
      <c r="F89" s="58">
        <v>49906584</v>
      </c>
      <c r="G89" s="84">
        <v>49906584</v>
      </c>
      <c r="H89" s="44"/>
      <c r="I89" s="44">
        <v>7200</v>
      </c>
      <c r="J89" s="49" t="s">
        <v>34</v>
      </c>
      <c r="K89" s="50" t="s">
        <v>35</v>
      </c>
    </row>
    <row r="90" spans="1:23" s="49" customFormat="1" ht="12.75" customHeight="1" x14ac:dyDescent="0.2">
      <c r="A90" s="50">
        <f t="shared" si="0"/>
        <v>72</v>
      </c>
      <c r="B90" s="85" t="s">
        <v>137</v>
      </c>
      <c r="C90" s="50" t="s">
        <v>98</v>
      </c>
      <c r="D90" s="62">
        <v>44926</v>
      </c>
      <c r="E90" s="49" t="s">
        <v>49</v>
      </c>
      <c r="F90" s="58">
        <v>751670232.98640001</v>
      </c>
      <c r="G90" s="84">
        <v>751670232.98640001</v>
      </c>
      <c r="H90" s="44"/>
      <c r="I90" s="44">
        <v>108443.12</v>
      </c>
      <c r="J90" s="49" t="s">
        <v>34</v>
      </c>
      <c r="K90" s="50" t="s">
        <v>35</v>
      </c>
    </row>
    <row r="91" spans="1:23" s="49" customFormat="1" ht="12.75" customHeight="1" x14ac:dyDescent="0.2">
      <c r="A91" s="50">
        <f t="shared" si="0"/>
        <v>73</v>
      </c>
      <c r="B91" s="85" t="s">
        <v>117</v>
      </c>
      <c r="C91" s="50" t="s">
        <v>98</v>
      </c>
      <c r="D91" s="62">
        <v>44926</v>
      </c>
      <c r="E91" s="49" t="s">
        <v>49</v>
      </c>
      <c r="F91" s="58">
        <v>1767524.85</v>
      </c>
      <c r="G91" s="84">
        <v>1767524.85</v>
      </c>
      <c r="H91" s="44"/>
      <c r="I91" s="44">
        <v>255</v>
      </c>
      <c r="J91" s="49" t="s">
        <v>34</v>
      </c>
      <c r="K91" s="50" t="s">
        <v>35</v>
      </c>
    </row>
    <row r="92" spans="1:23" s="49" customFormat="1" ht="12.75" customHeight="1" thickBot="1" x14ac:dyDescent="0.25">
      <c r="A92" s="50">
        <f t="shared" si="0"/>
        <v>74</v>
      </c>
      <c r="B92" s="63" t="s">
        <v>119</v>
      </c>
      <c r="C92" s="50" t="s">
        <v>98</v>
      </c>
      <c r="D92" s="62">
        <v>44926</v>
      </c>
      <c r="E92" s="49" t="s">
        <v>49</v>
      </c>
      <c r="F92" s="58">
        <v>40935875.526000001</v>
      </c>
      <c r="G92" s="84">
        <v>40935875.526000001</v>
      </c>
      <c r="H92" s="44"/>
      <c r="I92" s="44">
        <v>5905.8</v>
      </c>
      <c r="J92" s="49" t="s">
        <v>34</v>
      </c>
      <c r="K92" s="50" t="s">
        <v>35</v>
      </c>
    </row>
    <row r="93" spans="1:23" s="49" customFormat="1" ht="13.5" customHeight="1" thickBot="1" x14ac:dyDescent="0.25">
      <c r="B93" s="63"/>
      <c r="C93" s="63"/>
      <c r="E93" s="70" t="s">
        <v>19</v>
      </c>
      <c r="F93" s="71">
        <f>SUM(F19:F92)</f>
        <v>6501638483.4328003</v>
      </c>
      <c r="G93" s="71">
        <f>SUM(G19:G92)</f>
        <v>6501638483.4328003</v>
      </c>
      <c r="H93" s="71">
        <f>SUM(H19:H92)</f>
        <v>78503.360000000001</v>
      </c>
      <c r="I93" s="71">
        <f>SUM(I19:I92)</f>
        <v>646104.07999999996</v>
      </c>
    </row>
    <row r="94" spans="1:23" ht="10.5" customHeight="1" thickTop="1" x14ac:dyDescent="0.2">
      <c r="A94" s="6"/>
      <c r="B94" s="10"/>
      <c r="C94" s="10"/>
      <c r="D94" s="11"/>
      <c r="E94" s="3"/>
      <c r="F94" s="98"/>
      <c r="G94" s="51"/>
      <c r="H94" s="5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x14ac:dyDescent="0.2">
      <c r="E95" s="2"/>
      <c r="F95" s="58"/>
      <c r="G95" s="35"/>
    </row>
    <row r="96" spans="1:23" x14ac:dyDescent="0.2">
      <c r="A96" s="6" t="s">
        <v>18</v>
      </c>
      <c r="E96" s="35"/>
      <c r="F96" s="35"/>
      <c r="G96" s="35"/>
    </row>
    <row r="97" spans="1:11" x14ac:dyDescent="0.2">
      <c r="F97" s="18"/>
    </row>
    <row r="98" spans="1:11" ht="12.75" customHeight="1" x14ac:dyDescent="0.2">
      <c r="A98" s="107" t="s">
        <v>2</v>
      </c>
      <c r="B98" s="101" t="s">
        <v>12</v>
      </c>
      <c r="C98" s="101" t="s">
        <v>4</v>
      </c>
      <c r="D98" s="101" t="s">
        <v>26</v>
      </c>
      <c r="E98" s="101" t="s">
        <v>5</v>
      </c>
      <c r="F98" s="60" t="s">
        <v>6</v>
      </c>
      <c r="G98" s="106" t="s">
        <v>6</v>
      </c>
      <c r="H98" s="106"/>
      <c r="I98" s="106"/>
      <c r="J98" s="101" t="s">
        <v>7</v>
      </c>
      <c r="K98" s="101" t="s">
        <v>20</v>
      </c>
    </row>
    <row r="99" spans="1:11" ht="13.5" thickBot="1" x14ac:dyDescent="0.25">
      <c r="A99" s="108"/>
      <c r="B99" s="102"/>
      <c r="C99" s="102"/>
      <c r="D99" s="102"/>
      <c r="E99" s="102"/>
      <c r="F99" s="65" t="s">
        <v>8</v>
      </c>
      <c r="G99" s="21" t="s">
        <v>9</v>
      </c>
      <c r="H99" s="21"/>
      <c r="I99" s="21" t="s">
        <v>10</v>
      </c>
      <c r="J99" s="102"/>
      <c r="K99" s="102"/>
    </row>
    <row r="100" spans="1:11" x14ac:dyDescent="0.2">
      <c r="A100" s="16"/>
      <c r="D100" s="32"/>
      <c r="E100" s="32"/>
      <c r="F100" s="18"/>
      <c r="G100" s="43"/>
      <c r="H100" s="43"/>
      <c r="I100" s="41"/>
      <c r="K100" s="16"/>
    </row>
    <row r="101" spans="1:11" x14ac:dyDescent="0.2">
      <c r="A101" s="16"/>
      <c r="D101" s="32"/>
      <c r="E101" s="32"/>
      <c r="F101" s="18"/>
      <c r="G101" s="35"/>
      <c r="H101" s="35"/>
      <c r="I101" s="41"/>
      <c r="K101" s="16"/>
    </row>
    <row r="102" spans="1:11" ht="3" customHeight="1" thickBot="1" x14ac:dyDescent="0.25">
      <c r="A102" s="19"/>
      <c r="B102" s="20"/>
      <c r="C102" s="20"/>
      <c r="D102" s="19"/>
      <c r="E102" s="21"/>
      <c r="F102" s="22"/>
      <c r="G102" s="38"/>
      <c r="H102" s="38"/>
      <c r="I102" s="42"/>
      <c r="J102" s="19"/>
      <c r="K102" s="19"/>
    </row>
    <row r="103" spans="1:11" ht="13.5" thickBot="1" x14ac:dyDescent="0.25">
      <c r="E103" s="61" t="s">
        <v>19</v>
      </c>
      <c r="F103" s="27">
        <f>+SUM(F100:F102)</f>
        <v>0</v>
      </c>
      <c r="G103" s="27">
        <f>+SUM(G100:G102)</f>
        <v>0</v>
      </c>
      <c r="H103" s="27"/>
      <c r="I103" s="40">
        <f>+SUM(I100:I102)</f>
        <v>0</v>
      </c>
    </row>
    <row r="104" spans="1:11" ht="13.5" thickTop="1" x14ac:dyDescent="0.2">
      <c r="F104" s="18"/>
    </row>
    <row r="105" spans="1:11" x14ac:dyDescent="0.2">
      <c r="B105" s="17" t="s">
        <v>39</v>
      </c>
      <c r="F105" s="18"/>
    </row>
    <row r="106" spans="1:11" x14ac:dyDescent="0.2">
      <c r="F106" s="18"/>
    </row>
    <row r="107" spans="1:11" x14ac:dyDescent="0.2">
      <c r="F107" s="18"/>
    </row>
    <row r="108" spans="1:11" x14ac:dyDescent="0.2">
      <c r="F108" s="18"/>
      <c r="G108" s="35"/>
      <c r="H108" s="35"/>
      <c r="I108" s="100"/>
      <c r="J108" s="100"/>
    </row>
    <row r="109" spans="1:11" x14ac:dyDescent="0.2">
      <c r="F109" s="18"/>
      <c r="I109" s="54" t="s">
        <v>84</v>
      </c>
      <c r="J109" s="54"/>
    </row>
    <row r="110" spans="1:11" x14ac:dyDescent="0.2">
      <c r="F110" s="18"/>
    </row>
    <row r="111" spans="1:11" x14ac:dyDescent="0.2">
      <c r="F111" s="18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  <row r="162" spans="6:6" x14ac:dyDescent="0.2">
      <c r="F162" s="18"/>
    </row>
    <row r="163" spans="6:6" x14ac:dyDescent="0.2">
      <c r="F163" s="18"/>
    </row>
    <row r="164" spans="6:6" x14ac:dyDescent="0.2">
      <c r="F164" s="18"/>
    </row>
  </sheetData>
  <sortState ref="B25:F58">
    <sortCondition ref="B25:B58"/>
  </sortState>
  <mergeCells count="17">
    <mergeCell ref="I108:J108"/>
    <mergeCell ref="A98:A99"/>
    <mergeCell ref="B98:B99"/>
    <mergeCell ref="D98:D99"/>
    <mergeCell ref="C17:C18"/>
    <mergeCell ref="C98:C99"/>
    <mergeCell ref="A17:A18"/>
    <mergeCell ref="B17:B18"/>
    <mergeCell ref="D17:D18"/>
    <mergeCell ref="K17:K18"/>
    <mergeCell ref="K98:K99"/>
    <mergeCell ref="E98:E99"/>
    <mergeCell ref="G98:I98"/>
    <mergeCell ref="J98:J99"/>
    <mergeCell ref="J17:J18"/>
    <mergeCell ref="G17:I17"/>
    <mergeCell ref="E17:E18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opLeftCell="A16" zoomScale="85" zoomScaleNormal="85" workbookViewId="0">
      <selection activeCell="F21" sqref="F21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6" customForma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 t="str">
        <f>+'1.1'!C11</f>
        <v>31.03.2022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6931.47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7" t="s">
        <v>2</v>
      </c>
      <c r="B16" s="101" t="s">
        <v>13</v>
      </c>
      <c r="C16" s="101" t="s">
        <v>4</v>
      </c>
      <c r="D16" s="101" t="s">
        <v>26</v>
      </c>
      <c r="E16" s="101" t="s">
        <v>5</v>
      </c>
      <c r="F16" s="13" t="s">
        <v>6</v>
      </c>
      <c r="G16" s="106" t="s">
        <v>6</v>
      </c>
      <c r="H16" s="106"/>
      <c r="I16" s="101" t="s">
        <v>7</v>
      </c>
      <c r="J16" s="101" t="s">
        <v>20</v>
      </c>
    </row>
    <row r="17" spans="1:22" ht="13.5" thickBot="1" x14ac:dyDescent="0.25">
      <c r="A17" s="108"/>
      <c r="B17" s="102"/>
      <c r="C17" s="102"/>
      <c r="D17" s="102"/>
      <c r="E17" s="102"/>
      <c r="F17" s="14" t="s">
        <v>8</v>
      </c>
      <c r="G17" s="15" t="s">
        <v>9</v>
      </c>
      <c r="H17" s="15" t="s">
        <v>10</v>
      </c>
      <c r="I17" s="102"/>
      <c r="J17" s="102"/>
    </row>
    <row r="18" spans="1:22" s="49" customFormat="1" x14ac:dyDescent="0.2">
      <c r="A18" s="50">
        <v>1</v>
      </c>
      <c r="B18" s="63" t="s">
        <v>33</v>
      </c>
      <c r="D18" s="62">
        <v>44561</v>
      </c>
      <c r="E18" s="62">
        <v>44681</v>
      </c>
      <c r="F18" s="64">
        <v>139617889</v>
      </c>
      <c r="G18" s="64">
        <v>139617889</v>
      </c>
      <c r="I18" s="50" t="s">
        <v>40</v>
      </c>
      <c r="J18" s="50" t="s">
        <v>35</v>
      </c>
    </row>
    <row r="19" spans="1:22" s="49" customFormat="1" x14ac:dyDescent="0.2">
      <c r="A19" s="50">
        <v>2</v>
      </c>
      <c r="B19" s="63" t="s">
        <v>32</v>
      </c>
      <c r="D19" s="62">
        <v>44561</v>
      </c>
      <c r="E19" s="62">
        <v>44926</v>
      </c>
      <c r="F19" s="64">
        <v>389303522</v>
      </c>
      <c r="G19" s="64">
        <v>389303522</v>
      </c>
      <c r="I19" s="50" t="s">
        <v>40</v>
      </c>
      <c r="J19" s="50" t="s">
        <v>35</v>
      </c>
    </row>
    <row r="20" spans="1:22" s="49" customFormat="1" x14ac:dyDescent="0.2">
      <c r="A20" s="50">
        <f>+A19+1</f>
        <v>3</v>
      </c>
      <c r="B20" s="63" t="s">
        <v>74</v>
      </c>
      <c r="D20" s="62">
        <v>44561</v>
      </c>
      <c r="E20" s="62">
        <v>44926</v>
      </c>
      <c r="F20" s="64">
        <v>94202809</v>
      </c>
      <c r="G20" s="64">
        <v>94202809</v>
      </c>
      <c r="I20" s="50" t="s">
        <v>40</v>
      </c>
      <c r="J20" s="50" t="s">
        <v>35</v>
      </c>
    </row>
    <row r="21" spans="1:22" s="49" customFormat="1" x14ac:dyDescent="0.2">
      <c r="A21" s="50">
        <f t="shared" ref="A21:A22" si="0">+A20+1</f>
        <v>4</v>
      </c>
      <c r="B21" s="63" t="s">
        <v>75</v>
      </c>
      <c r="D21" s="62">
        <v>44561</v>
      </c>
      <c r="E21" s="62">
        <v>44926</v>
      </c>
      <c r="F21" s="64">
        <v>7125081942</v>
      </c>
      <c r="G21" s="64">
        <v>7125081942</v>
      </c>
      <c r="I21" s="50" t="s">
        <v>40</v>
      </c>
      <c r="J21" s="50" t="s">
        <v>35</v>
      </c>
    </row>
    <row r="22" spans="1:22" s="49" customFormat="1" ht="13.5" thickBot="1" x14ac:dyDescent="0.25">
      <c r="A22" s="50">
        <f t="shared" si="0"/>
        <v>5</v>
      </c>
      <c r="B22" s="63" t="s">
        <v>93</v>
      </c>
      <c r="D22" s="62">
        <v>44561</v>
      </c>
      <c r="E22" s="62">
        <v>44926</v>
      </c>
      <c r="F22" s="64">
        <v>195560685</v>
      </c>
      <c r="G22" s="64">
        <v>195560685</v>
      </c>
      <c r="I22" s="50" t="s">
        <v>40</v>
      </c>
      <c r="J22" s="50" t="s">
        <v>35</v>
      </c>
    </row>
    <row r="23" spans="1:22" ht="11.25" customHeight="1" thickBot="1" x14ac:dyDescent="0.25">
      <c r="E23" s="26" t="s">
        <v>19</v>
      </c>
      <c r="F23" s="27">
        <f>+SUM(F18:F22)</f>
        <v>7943766847</v>
      </c>
      <c r="G23" s="39">
        <f>+SUM(G18:G22)</f>
        <v>7943766847</v>
      </c>
      <c r="H23" s="28">
        <f>+SUM(H18:H22)</f>
        <v>0</v>
      </c>
    </row>
    <row r="24" spans="1:22" customFormat="1" ht="13.5" thickTop="1" x14ac:dyDescent="0.2">
      <c r="A24" s="6"/>
      <c r="B24" s="10"/>
      <c r="C24" s="11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">
      <c r="F25" s="18"/>
      <c r="G25" s="35"/>
    </row>
    <row r="26" spans="1:22" ht="18" x14ac:dyDescent="0.25">
      <c r="A26" s="12" t="s">
        <v>18</v>
      </c>
      <c r="F26" s="18"/>
    </row>
    <row r="27" spans="1:22" x14ac:dyDescent="0.2">
      <c r="F27" s="18"/>
    </row>
    <row r="28" spans="1:22" ht="12.75" customHeight="1" x14ac:dyDescent="0.2">
      <c r="A28" s="107" t="s">
        <v>2</v>
      </c>
      <c r="B28" s="101" t="s">
        <v>13</v>
      </c>
      <c r="C28" s="101" t="s">
        <v>4</v>
      </c>
      <c r="D28" s="101" t="s">
        <v>26</v>
      </c>
      <c r="E28" s="101" t="s">
        <v>5</v>
      </c>
      <c r="F28" s="13" t="s">
        <v>6</v>
      </c>
      <c r="G28" s="106" t="s">
        <v>6</v>
      </c>
      <c r="H28" s="106"/>
      <c r="I28" s="101" t="s">
        <v>7</v>
      </c>
      <c r="J28" s="101" t="s">
        <v>20</v>
      </c>
    </row>
    <row r="29" spans="1:22" ht="13.5" thickBot="1" x14ac:dyDescent="0.25">
      <c r="A29" s="108"/>
      <c r="B29" s="102"/>
      <c r="C29" s="102"/>
      <c r="D29" s="102"/>
      <c r="E29" s="102"/>
      <c r="F29" s="14" t="s">
        <v>8</v>
      </c>
      <c r="G29" s="15" t="s">
        <v>9</v>
      </c>
      <c r="H29" s="15" t="s">
        <v>10</v>
      </c>
      <c r="I29" s="102"/>
      <c r="J29" s="102"/>
    </row>
    <row r="30" spans="1:22" x14ac:dyDescent="0.2">
      <c r="A30" s="16">
        <v>1</v>
      </c>
      <c r="F30" s="25"/>
    </row>
    <row r="31" spans="1:22" hidden="1" x14ac:dyDescent="0.2">
      <c r="A31" s="16">
        <v>2</v>
      </c>
      <c r="F31" s="18">
        <f>+G31+H31*$C$12</f>
        <v>0</v>
      </c>
    </row>
    <row r="32" spans="1:22" ht="15" hidden="1" x14ac:dyDescent="0.2">
      <c r="A32" s="33" t="s">
        <v>11</v>
      </c>
      <c r="F32" s="18">
        <f>+G32+H32*$C$12</f>
        <v>0</v>
      </c>
    </row>
    <row r="33" spans="1:10" ht="3" customHeight="1" thickBot="1" x14ac:dyDescent="0.25">
      <c r="A33" s="19"/>
      <c r="B33" s="20"/>
      <c r="C33" s="19"/>
      <c r="D33" s="19"/>
      <c r="E33" s="21"/>
      <c r="F33" s="22"/>
      <c r="G33" s="19"/>
      <c r="H33" s="19"/>
      <c r="I33" s="19"/>
      <c r="J33" s="19"/>
    </row>
    <row r="34" spans="1:10" ht="13.5" thickBot="1" x14ac:dyDescent="0.25">
      <c r="E34" s="26" t="s">
        <v>19</v>
      </c>
      <c r="F34" s="27">
        <v>0</v>
      </c>
      <c r="G34" s="27">
        <f>+SUM(G30:G33)</f>
        <v>0</v>
      </c>
      <c r="H34" s="27">
        <f>+SUM(H30:H33)</f>
        <v>0</v>
      </c>
    </row>
    <row r="35" spans="1:10" ht="13.5" thickTop="1" x14ac:dyDescent="0.2">
      <c r="F35" s="18"/>
    </row>
    <row r="36" spans="1:10" x14ac:dyDescent="0.2">
      <c r="F36" s="18"/>
    </row>
    <row r="37" spans="1:10" x14ac:dyDescent="0.2">
      <c r="B37" s="17" t="s">
        <v>52</v>
      </c>
      <c r="F37" s="18"/>
    </row>
    <row r="38" spans="1:10" x14ac:dyDescent="0.2">
      <c r="F38" s="18"/>
    </row>
    <row r="39" spans="1:10" x14ac:dyDescent="0.2">
      <c r="F39" s="18"/>
      <c r="H39" s="100"/>
      <c r="I39" s="100"/>
    </row>
    <row r="40" spans="1:10" x14ac:dyDescent="0.2">
      <c r="F40" s="18"/>
      <c r="H40" s="54" t="s">
        <v>84</v>
      </c>
      <c r="I40" s="54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opLeftCell="A14" zoomScale="85" zoomScaleNormal="85" workbookViewId="0">
      <selection activeCell="F18" sqref="F18:H18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6" customForma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+Índice!B20&amp;Índice!C20</f>
        <v>4 .Otros Pasivos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 t="str">
        <f>+'1.1'!C11</f>
        <v>31.03.2022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6931.47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7" t="s">
        <v>2</v>
      </c>
      <c r="B16" s="101" t="s">
        <v>13</v>
      </c>
      <c r="C16" s="101" t="s">
        <v>4</v>
      </c>
      <c r="D16" s="101" t="s">
        <v>26</v>
      </c>
      <c r="E16" s="101" t="s">
        <v>5</v>
      </c>
      <c r="F16" s="13" t="s">
        <v>6</v>
      </c>
      <c r="G16" s="106" t="s">
        <v>6</v>
      </c>
      <c r="H16" s="106"/>
      <c r="I16" s="101" t="s">
        <v>7</v>
      </c>
      <c r="J16" s="101" t="s">
        <v>20</v>
      </c>
    </row>
    <row r="17" spans="1:22" ht="13.5" thickBot="1" x14ac:dyDescent="0.25">
      <c r="A17" s="108"/>
      <c r="B17" s="102"/>
      <c r="C17" s="102"/>
      <c r="D17" s="102"/>
      <c r="E17" s="102"/>
      <c r="F17" s="14" t="s">
        <v>8</v>
      </c>
      <c r="G17" s="15" t="s">
        <v>9</v>
      </c>
      <c r="H17" s="15" t="s">
        <v>10</v>
      </c>
      <c r="I17" s="102"/>
      <c r="J17" s="102"/>
      <c r="L17" s="35"/>
    </row>
    <row r="18" spans="1:22" x14ac:dyDescent="0.2">
      <c r="A18" s="50">
        <v>1</v>
      </c>
      <c r="B18" s="63" t="s">
        <v>36</v>
      </c>
      <c r="C18" s="49"/>
      <c r="D18" s="62">
        <v>43466</v>
      </c>
      <c r="E18" s="62">
        <v>44926</v>
      </c>
      <c r="F18" s="73">
        <v>635585047</v>
      </c>
      <c r="G18" s="73">
        <v>635585047</v>
      </c>
      <c r="H18" s="74">
        <v>91695.563423054555</v>
      </c>
      <c r="I18" s="49" t="s">
        <v>34</v>
      </c>
      <c r="J18" s="50" t="s">
        <v>35</v>
      </c>
    </row>
    <row r="19" spans="1:22" hidden="1" x14ac:dyDescent="0.2">
      <c r="A19" s="50">
        <v>2</v>
      </c>
      <c r="B19" s="63" t="s">
        <v>73</v>
      </c>
      <c r="C19" s="49"/>
      <c r="D19" s="62">
        <v>44040</v>
      </c>
      <c r="E19" s="62"/>
      <c r="F19" s="73">
        <f>+'[1]2022-2021'!$D$149</f>
        <v>0</v>
      </c>
      <c r="G19" s="73">
        <f>+F19</f>
        <v>0</v>
      </c>
      <c r="H19" s="74"/>
      <c r="I19" s="49" t="s">
        <v>34</v>
      </c>
      <c r="J19" s="50" t="s">
        <v>35</v>
      </c>
    </row>
    <row r="20" spans="1:22" ht="1.5" customHeight="1" thickBot="1" x14ac:dyDescent="0.25">
      <c r="A20" s="19"/>
      <c r="B20" s="20"/>
      <c r="C20" s="19"/>
      <c r="D20" s="19"/>
      <c r="E20" s="21"/>
      <c r="F20" s="22"/>
      <c r="G20" s="38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635585047</v>
      </c>
      <c r="G21" s="39">
        <f>+SUM(G18:G20)</f>
        <v>635585047</v>
      </c>
      <c r="H21" s="53">
        <f>+SUM(H18:H20)</f>
        <v>91695.563423054555</v>
      </c>
    </row>
    <row r="22" spans="1:22" customFormat="1" ht="13.5" thickTop="1" x14ac:dyDescent="0.2">
      <c r="A22" s="6"/>
      <c r="B22" s="10"/>
      <c r="C22" s="11"/>
      <c r="D22" s="11"/>
      <c r="E22" s="3"/>
      <c r="F22" s="5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7" t="s">
        <v>2</v>
      </c>
      <c r="B26" s="101" t="s">
        <v>13</v>
      </c>
      <c r="C26" s="101" t="s">
        <v>4</v>
      </c>
      <c r="D26" s="101" t="s">
        <v>26</v>
      </c>
      <c r="E26" s="101" t="s">
        <v>5</v>
      </c>
      <c r="F26" s="13" t="s">
        <v>6</v>
      </c>
      <c r="G26" s="106" t="s">
        <v>6</v>
      </c>
      <c r="H26" s="106"/>
      <c r="I26" s="101" t="s">
        <v>7</v>
      </c>
      <c r="J26" s="101" t="s">
        <v>20</v>
      </c>
    </row>
    <row r="27" spans="1:22" ht="13.5" thickBot="1" x14ac:dyDescent="0.25">
      <c r="A27" s="108"/>
      <c r="B27" s="102"/>
      <c r="C27" s="102"/>
      <c r="D27" s="102"/>
      <c r="E27" s="102"/>
      <c r="F27" s="14" t="s">
        <v>8</v>
      </c>
      <c r="G27" s="15" t="s">
        <v>9</v>
      </c>
      <c r="H27" s="15" t="s">
        <v>10</v>
      </c>
      <c r="I27" s="102"/>
      <c r="J27" s="102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39</v>
      </c>
      <c r="F35" s="18"/>
    </row>
    <row r="36" spans="2:10" x14ac:dyDescent="0.2">
      <c r="F36" s="18"/>
    </row>
    <row r="37" spans="2:10" x14ac:dyDescent="0.2">
      <c r="F37" s="18"/>
      <c r="H37" s="100"/>
      <c r="I37" s="100"/>
    </row>
    <row r="38" spans="2:10" x14ac:dyDescent="0.2">
      <c r="F38" s="18"/>
      <c r="H38" s="54" t="s">
        <v>84</v>
      </c>
      <c r="I38" s="54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</row>
    <row r="43" spans="2:10" x14ac:dyDescent="0.2">
      <c r="F43" s="18"/>
    </row>
    <row r="44" spans="2:10" x14ac:dyDescent="0.2">
      <c r="F44" s="18"/>
    </row>
    <row r="45" spans="2:10" x14ac:dyDescent="0.2">
      <c r="F45" s="18"/>
      <c r="I45" s="111"/>
      <c r="J45" s="111"/>
    </row>
    <row r="46" spans="2:10" x14ac:dyDescent="0.2">
      <c r="F46" s="18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zoomScale="85" zoomScaleNormal="85" workbookViewId="0">
      <selection activeCell="F18" sqref="F18:G18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.7109375" style="2" customWidth="1"/>
    <col min="8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6" customForma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54" t="str">
        <f>+Índice!B21&amp;Índice!C21</f>
        <v>5 .Ingresos Diferidos</v>
      </c>
      <c r="B9" s="54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 t="str">
        <f>+'1.1'!C11</f>
        <v>31.03.2022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6931.47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7" t="s">
        <v>2</v>
      </c>
      <c r="B16" s="101" t="s">
        <v>13</v>
      </c>
      <c r="C16" s="101" t="s">
        <v>4</v>
      </c>
      <c r="D16" s="101" t="s">
        <v>26</v>
      </c>
      <c r="E16" s="101" t="s">
        <v>5</v>
      </c>
      <c r="F16" s="47" t="s">
        <v>6</v>
      </c>
      <c r="G16" s="106" t="s">
        <v>6</v>
      </c>
      <c r="H16" s="106"/>
      <c r="I16" s="101" t="s">
        <v>7</v>
      </c>
      <c r="J16" s="101" t="s">
        <v>20</v>
      </c>
    </row>
    <row r="17" spans="1:22" ht="13.5" thickBot="1" x14ac:dyDescent="0.25">
      <c r="A17" s="108"/>
      <c r="B17" s="102"/>
      <c r="C17" s="102"/>
      <c r="D17" s="102"/>
      <c r="E17" s="102"/>
      <c r="F17" s="14" t="s">
        <v>8</v>
      </c>
      <c r="G17" s="15" t="s">
        <v>9</v>
      </c>
      <c r="H17" s="15" t="s">
        <v>10</v>
      </c>
      <c r="I17" s="102"/>
      <c r="J17" s="102"/>
    </row>
    <row r="18" spans="1:22" x14ac:dyDescent="0.2">
      <c r="A18" s="16">
        <v>1</v>
      </c>
      <c r="B18" s="63" t="s">
        <v>92</v>
      </c>
      <c r="C18" s="49"/>
      <c r="D18" s="62"/>
      <c r="E18" s="62"/>
      <c r="F18" s="72">
        <v>34157075</v>
      </c>
      <c r="G18" s="72">
        <v>34157075</v>
      </c>
      <c r="H18" s="49"/>
      <c r="I18" s="49"/>
      <c r="J18" s="50"/>
    </row>
    <row r="19" spans="1:22" x14ac:dyDescent="0.2">
      <c r="A19" s="16"/>
      <c r="D19" s="32"/>
      <c r="E19" s="32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38"/>
      <c r="H20" s="19"/>
      <c r="I20" s="19"/>
      <c r="J20" s="19"/>
    </row>
    <row r="21" spans="1:22" ht="13.5" thickBot="1" x14ac:dyDescent="0.25">
      <c r="E21" s="48" t="s">
        <v>19</v>
      </c>
      <c r="F21" s="27">
        <f>+SUM(F18:F20)</f>
        <v>34157075</v>
      </c>
      <c r="G21" s="39">
        <f>+SUM(G18:G20)</f>
        <v>34157075</v>
      </c>
      <c r="H21" s="53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7" t="s">
        <v>2</v>
      </c>
      <c r="B26" s="101" t="s">
        <v>13</v>
      </c>
      <c r="C26" s="101" t="s">
        <v>4</v>
      </c>
      <c r="D26" s="101" t="s">
        <v>26</v>
      </c>
      <c r="E26" s="101" t="s">
        <v>5</v>
      </c>
      <c r="F26" s="47" t="s">
        <v>6</v>
      </c>
      <c r="G26" s="106" t="s">
        <v>6</v>
      </c>
      <c r="H26" s="106"/>
      <c r="I26" s="101" t="s">
        <v>7</v>
      </c>
      <c r="J26" s="101" t="s">
        <v>20</v>
      </c>
    </row>
    <row r="27" spans="1:22" ht="13.5" thickBot="1" x14ac:dyDescent="0.25">
      <c r="A27" s="108"/>
      <c r="B27" s="102"/>
      <c r="C27" s="102"/>
      <c r="D27" s="102"/>
      <c r="E27" s="102"/>
      <c r="F27" s="14" t="s">
        <v>8</v>
      </c>
      <c r="G27" s="15" t="s">
        <v>9</v>
      </c>
      <c r="H27" s="15" t="s">
        <v>10</v>
      </c>
      <c r="I27" s="102"/>
      <c r="J27" s="102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48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39</v>
      </c>
      <c r="F35" s="18"/>
    </row>
    <row r="36" spans="2:10" x14ac:dyDescent="0.2">
      <c r="F36" s="18"/>
    </row>
    <row r="37" spans="2:10" x14ac:dyDescent="0.2">
      <c r="F37" s="18"/>
      <c r="H37" s="100"/>
      <c r="I37" s="100"/>
    </row>
    <row r="38" spans="2:10" x14ac:dyDescent="0.2">
      <c r="F38" s="18"/>
      <c r="H38" s="54" t="s">
        <v>84</v>
      </c>
      <c r="I38" s="54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  <c r="I42" s="59"/>
      <c r="J42" s="59"/>
    </row>
    <row r="43" spans="2:10" x14ac:dyDescent="0.2">
      <c r="F43" s="138"/>
      <c r="G43" s="139"/>
      <c r="H43" s="140"/>
      <c r="I43" s="139"/>
      <c r="J43" s="59"/>
    </row>
    <row r="44" spans="2:10" x14ac:dyDescent="0.2">
      <c r="F44" s="138"/>
      <c r="G44" s="139"/>
      <c r="H44" s="140"/>
      <c r="I44" s="139"/>
      <c r="J44" s="59"/>
    </row>
    <row r="45" spans="2:10" x14ac:dyDescent="0.2">
      <c r="F45" s="138"/>
      <c r="G45" s="139"/>
      <c r="H45" s="140"/>
      <c r="I45" s="139"/>
    </row>
    <row r="46" spans="2:10" x14ac:dyDescent="0.2">
      <c r="F46" s="138"/>
      <c r="G46" s="139"/>
      <c r="H46" s="140"/>
      <c r="I46" s="139"/>
    </row>
    <row r="47" spans="2:10" x14ac:dyDescent="0.2">
      <c r="F47" s="138"/>
      <c r="G47" s="139"/>
      <c r="H47" s="140"/>
      <c r="I47" s="139"/>
    </row>
    <row r="48" spans="2:10" x14ac:dyDescent="0.2">
      <c r="F48" s="138"/>
      <c r="G48" s="141"/>
      <c r="H48" s="140"/>
      <c r="I48" s="141"/>
    </row>
    <row r="49" spans="6:9" x14ac:dyDescent="0.2">
      <c r="F49" s="138"/>
      <c r="G49" s="141"/>
      <c r="H49" s="140"/>
      <c r="I49" s="139"/>
    </row>
    <row r="50" spans="6:9" x14ac:dyDescent="0.2">
      <c r="F50" s="138"/>
      <c r="G50" s="142"/>
      <c r="H50" s="140"/>
      <c r="I50" s="140"/>
    </row>
    <row r="51" spans="6:9" x14ac:dyDescent="0.2">
      <c r="F51" s="138"/>
      <c r="G51" s="140"/>
      <c r="H51" s="140"/>
      <c r="I51" s="140"/>
    </row>
    <row r="52" spans="6:9" x14ac:dyDescent="0.2">
      <c r="F52" s="138"/>
      <c r="G52" s="140"/>
      <c r="H52" s="140"/>
      <c r="I52" s="140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bwWcGoeLkuUkTK8DvHkXjrsnMCA=</DigestValue>
    </Reference>
    <Reference URI="#idOfficeObject" Type="http://www.w3.org/2000/09/xmldsig#Object">
      <DigestMethod Algorithm="http://www.w3.org/2000/09/xmldsig#sha1"/>
      <DigestValue>W1xURqNKDFISkzKEatQ2IMsqN2M=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TVFdPEI7JGRYmoPmLIwKWgfU0Ow=</DigestValue>
    </Reference>
  </SignedInfo>
  <SignatureValue>Oxqz4PXHGyO9j6HlSLsppO4D8gvYIOHdYNdPesxhk9HDxaJoIEIVw5RGri4VjJxZTSokzv9EbOOr
DaPyk//AwU/x6Eu+wrV/rTc8bwGka+98kDHA1s9e95FNlZL/hLE6EIBruG+53p7UY32to0aQ5XUR
pax/dG9VR/GAcefoSecRe+jCLsI3mx00/KS7HFsPAFgYh3ku6OwoRwAlp3RmivgmH9XaKvOXC3Ba
2tw4cSnWb2aCID0WZlLRQFQpmhZu2KWpLRvYGcd5FWfzj2DJeO/ZAMNWKrNtW1RewJmxiT9upOkk
EnHv/clzjmmZXBYKXjyc7na2XRecz65725NY5Q==</SignatureValue>
  <KeyInfo>
    <X509Data>
      <X509Certificate>MIIIJzCCBg+gAwIBAgITXAAAlhQRJM2TrwI7mQAAAACWFDANBgkqhkiG9w0BAQsFADBXMRcwFQYD
VQQFEw5SVUMgODAwODA2MTAtNzEVMBMGA1UEChMMQ09ERTEwMCBTLkEuMQswCQYDVQQGEwJQWTEY
MBYGA1UEAxMPQ0EtQ09ERTEwMCBTLkEuMB4XDTIxMTAyMjE0MTIyM1oXDTIzMTAyMjE0MTIyM1ow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AQC24XqQDpYYrHo4ANfhHEO0rfuD/F3HG565V22h0QKe95PEGDxqfJT5WOjGKrncF26wvmwCW879
fFJdTJzu4cIG22xa1FY8bHO/MT7DpkkiG3YRQQeo4O5A1Y7MVPqWwgSnIqmrh4f4Qi2L12l6jQhJ
2/l0RYhx/1Ns6LIrP2Uduo7GRxblrwPAVi/7Q3ekL8rchlrNKHNiqvg1jYbjkEiCSyZmgRxtK8Ft
g73/C6Zt5TfRVkMEX085VsOFkgtAzZbyHjBUdYia5jolNY+7liEqlSDKw86H7qTIR0JV6/tWo3Zs
lyToQVLR+TVdq6mhpzgH2PMp8XMxj5UPCV5f1sG7AgMBAAGjggN9MIIDeTAOBgNVHQ8BAf8EBAMC
BeAwDAYDVR0TAQH/BAIwADAgBgNVHSUBAf8EFjAUBggrBgEFBQcDAgYIKwYBBQUHAwQwHQYDVR0O
BBYEFMf6eYsrzmrgc58x7hW9zdfIa95BMB8GA1UdIwQYMBaAFCf22jsLf5P4WRLQFapCz7KWlj1F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E1RKQVJBQEJJT1RFQy5DT00uUFkwDQYJKoZIhvcNAQELBQADggIBABnEiMP+LFCP7rLbCTB9GilN
fixSt2LshkLBuVqQavRjvNPvYMYTyn9+23+dq28+dkocBAxasJyB1N29ilE8rdHfiZPPsLFT7n5k
tIncAULbavV9itWIiI1SrB2CYd5fD0sXjuGL9434WXbfUCjK4g8KukkTtLz/FITjHoYgdn+eoaOm
V8GHlF4zAikk9Q/zi2RmMnDay5yYJIT7OwWSRA+mW2iZ+ACn+69GV6oBJFnYFqgnc9qfxwpqN8mW
TxhNlfsQk7tdM0OaPJOFHEcqSUi1in4KqZRV9jKcrT0zwcg3pxtnzfL9VrHP/So+bINj4fbCSQro
6j1mJ9fZdZzZYFh7ZUgKfz1uIwKqT3xfl+SQw/elhBzOKqPCy/BtxA7aWa/KjOtcWPsaPs7bNLVV
/prv3O3Ix9lkmTJxaVZBq+vtmtBLLo8udJD8EDwTbWSS3mXuYSGNynxDxWOyynloDk92D8GZlpFe
M4VHGuYfpmxN6mZwaK7PnhpIZaJT9QzvO6ihTYSjzkWlsnPo73xZ9U1DIsXlLUiLR1szPtlHuikl
BHyqfUpwwT0pKujSXJogu1irFeTSqjHZl/kC/p0ag5QwKk9H9Vz1FYFZEG6jtibQYHLjS5rgA9KZ
r0sKqKNC3mMFCWr/diEinJSKUZ/6RVSDQCKckimulD92/Oqs+Uaa</X509Certificate>
    </X509Data>
  </KeyInfo>
  <Object xmlns:mdssi="http://schemas.openxmlformats.org/package/2006/digital-signature" Id="idPackageObject">
    <Manifest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V9x/Pw+pmLHZN25dJm6IdFNqBW0=</DigestValue>
      </Reference>
      <Reference URI="/xl/sharedStrings.xml?ContentType=application/vnd.openxmlformats-officedocument.spreadsheetml.sharedStrings+xml">
        <DigestMethod Algorithm="http://www.w3.org/2000/09/xmldsig#sha1"/>
        <DigestValue>6h6jJF5KMN2SMkJYDkULS06/fa8=</DigestValue>
      </Reference>
      <Reference URI="/xl/styles.xml?ContentType=application/vnd.openxmlformats-officedocument.spreadsheetml.styles+xml">
        <DigestMethod Algorithm="http://www.w3.org/2000/09/xmldsig#sha1"/>
        <DigestValue>GHjgbtrOd+tlblQRvMjf+nFvoog=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MIgzOlMRIWkobyr3InW0UCUzfvM=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drawings/drawing3.xml?ContentType=application/vnd.openxmlformats-officedocument.drawing+xml">
        <DigestMethod Algorithm="http://www.w3.org/2000/09/xmldsig#sha1"/>
        <DigestValue>2vFUiUhKSTZTmZeKQm4cz02F3cg=</DigestValue>
      </Reference>
      <Reference URI="/xl/worksheets/sheet5.xml?ContentType=application/vnd.openxmlformats-officedocument.spreadsheetml.worksheet+xml">
        <DigestMethod Algorithm="http://www.w3.org/2000/09/xmldsig#sha1"/>
        <DigestValue>bTc6iBSNJeS82DSREcXYHcgi4qU=</DigestValue>
      </Reference>
      <Reference URI="/xl/worksheets/sheet6.xml?ContentType=application/vnd.openxmlformats-officedocument.spreadsheetml.worksheet+xml">
        <DigestMethod Algorithm="http://www.w3.org/2000/09/xmldsig#sha1"/>
        <DigestValue>MzQv9MVkeC56Zq55Cceb8ApQqyQ=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4.xml?ContentType=application/vnd.openxmlformats-officedocument.drawing+xml">
        <DigestMethod Algorithm="http://www.w3.org/2000/09/xmldsig#sha1"/>
        <DigestValue>U03X0v+b5IQMhd5BmYs6EVF2f2o=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jfjAGL0D9DCgjWzlWSg5tsZOACo=</DigestValue>
      </Reference>
      <Reference URI="/xl/workbook.xml?ContentType=application/vnd.openxmlformats-officedocument.spreadsheetml.sheet.main+xml">
        <DigestMethod Algorithm="http://www.w3.org/2000/09/xmldsig#sha1"/>
        <DigestValue>Ov3T0PRTJaQifN7zQdlulVmnB+U=</DigestValue>
      </Reference>
      <Reference URI="/xl/worksheets/sheet2.xml?ContentType=application/vnd.openxmlformats-officedocument.spreadsheetml.worksheet+xml">
        <DigestMethod Algorithm="http://www.w3.org/2000/09/xmldsig#sha1"/>
        <DigestValue>kzuZYowziwD6AjlUKoIOalN+laU=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4.xml?ContentType=application/vnd.openxmlformats-officedocument.spreadsheetml.worksheet+xml">
        <DigestMethod Algorithm="http://www.w3.org/2000/09/xmldsig#sha1"/>
        <DigestValue>Xh0ci0gmebrJhm5q3KOqo6nCvNE=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worksheets/sheet1.xml?ContentType=application/vnd.openxmlformats-officedocument.spreadsheetml.worksheet+xml">
        <DigestMethod Algorithm="http://www.w3.org/2000/09/xmldsig#sha1"/>
        <DigestValue>HtmHYF26caZ+5j7+QjpppS2lV8o=</DigestValue>
      </Reference>
      <Reference URI="/xl/calcChain.xml?ContentType=application/vnd.openxmlformats-officedocument.spreadsheetml.calcChain+xml">
        <DigestMethod Algorithm="http://www.w3.org/2000/09/xmldsig#sha1"/>
        <DigestValue>sZ3HigEUz4OCgYHo6LWmbwAkbJc=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I8ObLWcT1jSOly7axtkAAZ/MMQ4=</DigestValue>
      </Reference>
      <Reference URI="/xl/drawings/drawing5.xml?ContentType=application/vnd.openxmlformats-officedocument.drawing+xml">
        <DigestMethod Algorithm="http://www.w3.org/2000/09/xmldsig#sha1"/>
        <DigestValue>hnxL1+UdJOF0Kf+G7p0V2vltars=</DigestValue>
      </Reference>
      <Reference URI="/xl/worksheets/sheet3.xml?ContentType=application/vnd.openxmlformats-officedocument.spreadsheetml.worksheet+xml">
        <DigestMethod Algorithm="http://www.w3.org/2000/09/xmldsig#sha1"/>
        <DigestValue>SjLcuIK2KZTfomGUjnNyR5T2/a8=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drawings/drawing6.xml?ContentType=application/vnd.openxmlformats-officedocument.drawing+xml">
        <DigestMethod Algorithm="http://www.w3.org/2000/09/xmldsig#sha1"/>
        <DigestValue>54y7suO8mf9id47qPN3LDL0j7WM=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I0fYpdZDHy+gwdg94+3c7WINj2s=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2022-05-23T18:45:31Z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INFORME DE DEUDA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2022-05-23T18:45:31Z</xd:SigningTime>
          <xd:SigningCertificate>
            <xd:Cert>
              <xd:CertDigest>
                <DigestMethod Algorithm="http://www.w3.org/2000/09/xmldsig#sha1"/>
                <DigestValue>iPVkGaL4Ui1IIjARyuTS8vQRiFc=</DigestValue>
              </xd:CertDigest>
              <xd:IssuerSerial>
                <X509IssuerName>SERIALNUMBER=RUC 80080610-7, O=CODE100 S.A., C=PY, CN=CA-CODE100 S.A.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2020-07-13T20:56:45Z</cp:lastPrinted>
  <dcterms:created xsi:type="dcterms:W3CDTF">2006-11-30T13:09:28Z</dcterms:created>
  <dcterms:modified xsi:type="dcterms:W3CDTF">2022-05-23T18:30:18Z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